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17 год\Финменеджмент 2016\Финменеджмент 2016\"/>
    </mc:Choice>
  </mc:AlternateContent>
  <bookViews>
    <workbookView xWindow="36" yWindow="5016" windowWidth="15300" windowHeight="4080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P28" i="12" l="1"/>
  <c r="J28" i="12"/>
  <c r="T25" i="12"/>
  <c r="H25" i="12"/>
  <c r="H23" i="12"/>
  <c r="G25" i="12"/>
  <c r="T24" i="12"/>
  <c r="F24" i="12"/>
  <c r="F22" i="12"/>
  <c r="D20" i="12"/>
  <c r="D19" i="12"/>
  <c r="P19" i="12"/>
  <c r="O19" i="12"/>
  <c r="N18" i="12"/>
  <c r="L18" i="12"/>
  <c r="J18" i="12"/>
  <c r="D18" i="12"/>
  <c r="R18" i="12"/>
  <c r="O18" i="12"/>
  <c r="I18" i="12"/>
  <c r="I16" i="12"/>
  <c r="J15" i="12" l="1"/>
  <c r="I13" i="12"/>
  <c r="H12" i="12"/>
  <c r="G12" i="12"/>
  <c r="H9" i="12" l="1"/>
  <c r="F9" i="12"/>
  <c r="C89" i="4" l="1"/>
  <c r="D68" i="11" l="1"/>
  <c r="D66" i="1"/>
  <c r="D66" i="9"/>
  <c r="C63" i="6" l="1"/>
  <c r="C63" i="8"/>
  <c r="C66" i="10"/>
  <c r="C65" i="8"/>
  <c r="C64" i="10"/>
  <c r="C65" i="7"/>
  <c r="C63" i="7"/>
  <c r="C68" i="11"/>
  <c r="C66" i="11"/>
  <c r="C66" i="4"/>
  <c r="C66" i="9"/>
  <c r="C64" i="9"/>
  <c r="C64" i="1"/>
  <c r="C84" i="4" l="1"/>
  <c r="C71" i="4"/>
  <c r="F86" i="10"/>
  <c r="D86" i="10"/>
  <c r="D88" i="7"/>
  <c r="F88" i="7"/>
  <c r="D88" i="11"/>
  <c r="D76" i="9" l="1"/>
  <c r="D77" i="9"/>
  <c r="C68" i="6" l="1"/>
  <c r="F77" i="10"/>
  <c r="C77" i="10"/>
  <c r="C76" i="7"/>
  <c r="F76" i="10"/>
  <c r="C76" i="10"/>
  <c r="C75" i="7"/>
  <c r="C68" i="10"/>
  <c r="C89" i="7"/>
  <c r="C81" i="11"/>
  <c r="C79" i="9"/>
  <c r="D76" i="7"/>
  <c r="C79" i="11"/>
  <c r="C78" i="11"/>
  <c r="D81" i="11" l="1"/>
  <c r="D81" i="9"/>
  <c r="F81" i="9" s="1"/>
  <c r="C81" i="9"/>
  <c r="C77" i="9"/>
  <c r="D78" i="11"/>
  <c r="C76" i="9"/>
  <c r="C71" i="11"/>
  <c r="C69" i="9"/>
  <c r="D78" i="8"/>
  <c r="C78" i="8"/>
  <c r="D79" i="9"/>
  <c r="D77" i="8"/>
  <c r="C77" i="8"/>
  <c r="D74" i="9"/>
  <c r="D79" i="1" l="1"/>
  <c r="D75" i="8"/>
  <c r="D76" i="1"/>
  <c r="C68" i="8"/>
  <c r="C79" i="1" l="1"/>
  <c r="D74" i="1"/>
  <c r="D63" i="6" l="1"/>
  <c r="F63" i="6" s="1"/>
  <c r="C66" i="6"/>
  <c r="D66" i="6" s="1"/>
  <c r="C67" i="6"/>
  <c r="D67" i="6"/>
  <c r="F67" i="6"/>
  <c r="D68" i="6"/>
  <c r="F68" i="6" s="1"/>
  <c r="C71" i="6"/>
  <c r="D71" i="6"/>
  <c r="F71" i="6" s="1"/>
  <c r="C82" i="6"/>
  <c r="D82" i="6" s="1"/>
  <c r="D84" i="6"/>
  <c r="F84" i="6" s="1"/>
  <c r="F72" i="6" s="1"/>
  <c r="F85" i="6"/>
  <c r="C86" i="6"/>
  <c r="D86" i="6"/>
  <c r="F86" i="6"/>
  <c r="C87" i="6"/>
  <c r="D87" i="6"/>
  <c r="F87" i="6"/>
  <c r="D89" i="6"/>
  <c r="F89" i="6" s="1"/>
  <c r="F88" i="6" s="1"/>
  <c r="C90" i="6"/>
  <c r="D90" i="6"/>
  <c r="F90" i="6"/>
  <c r="F91" i="6"/>
  <c r="D64" i="10"/>
  <c r="F64" i="10" s="1"/>
  <c r="D66" i="10"/>
  <c r="F66" i="10"/>
  <c r="C67" i="10"/>
  <c r="D67" i="10"/>
  <c r="F67" i="10" s="1"/>
  <c r="D68" i="10"/>
  <c r="O11" i="12" s="1"/>
  <c r="F68" i="10"/>
  <c r="C69" i="10"/>
  <c r="D69" i="10"/>
  <c r="F69" i="10" s="1"/>
  <c r="D70" i="10"/>
  <c r="F70" i="10"/>
  <c r="C74" i="10"/>
  <c r="D74" i="10" s="1"/>
  <c r="D76" i="10"/>
  <c r="D77" i="10"/>
  <c r="B78" i="10"/>
  <c r="F78" i="10"/>
  <c r="F79" i="10"/>
  <c r="F82" i="10"/>
  <c r="C83" i="10"/>
  <c r="D83" i="10"/>
  <c r="F83" i="10"/>
  <c r="C84" i="10"/>
  <c r="D84" i="10"/>
  <c r="F84" i="10"/>
  <c r="F85" i="10"/>
  <c r="C87" i="10"/>
  <c r="D87" i="10"/>
  <c r="F87" i="10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F69" i="7"/>
  <c r="C73" i="7"/>
  <c r="D73" i="7" s="1"/>
  <c r="F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F87" i="11" s="1"/>
  <c r="C89" i="11"/>
  <c r="D89" i="11"/>
  <c r="F89" i="11"/>
  <c r="D90" i="11"/>
  <c r="F90" i="11"/>
  <c r="D66" i="4"/>
  <c r="F66" i="4" s="1"/>
  <c r="C69" i="4"/>
  <c r="D69" i="4" s="1"/>
  <c r="C70" i="4"/>
  <c r="D70" i="4"/>
  <c r="F70" i="4"/>
  <c r="D71" i="4"/>
  <c r="C73" i="4"/>
  <c r="D73" i="4"/>
  <c r="F73" i="4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C90" i="4"/>
  <c r="D90" i="4"/>
  <c r="F90" i="4"/>
  <c r="F91" i="4"/>
  <c r="D64" i="9"/>
  <c r="C65" i="9"/>
  <c r="D65" i="9" s="1"/>
  <c r="M9" i="12"/>
  <c r="C67" i="9"/>
  <c r="D67" i="9"/>
  <c r="F67" i="9" s="1"/>
  <c r="C68" i="9"/>
  <c r="D68" i="9"/>
  <c r="F68" i="9"/>
  <c r="D69" i="9"/>
  <c r="F69" i="9" s="1"/>
  <c r="C74" i="9"/>
  <c r="F76" i="9"/>
  <c r="F79" i="9"/>
  <c r="F85" i="9"/>
  <c r="C86" i="9"/>
  <c r="D86" i="9"/>
  <c r="F86" i="9"/>
  <c r="C87" i="9"/>
  <c r="D87" i="9"/>
  <c r="F87" i="9"/>
  <c r="D89" i="9"/>
  <c r="F89" i="9"/>
  <c r="D90" i="9"/>
  <c r="F90" i="9"/>
  <c r="D91" i="9"/>
  <c r="F91" i="9" s="1"/>
  <c r="D64" i="1"/>
  <c r="C7" i="12" s="1"/>
  <c r="C66" i="1"/>
  <c r="C67" i="1"/>
  <c r="D67" i="1" s="1"/>
  <c r="C68" i="1"/>
  <c r="D68" i="1"/>
  <c r="F68" i="1"/>
  <c r="C69" i="1"/>
  <c r="D69" i="1" s="1"/>
  <c r="D70" i="1"/>
  <c r="F70" i="1"/>
  <c r="C74" i="1"/>
  <c r="C75" i="1"/>
  <c r="D75" i="1"/>
  <c r="F75" i="1" s="1"/>
  <c r="C76" i="1"/>
  <c r="F76" i="1"/>
  <c r="C77" i="1"/>
  <c r="D77" i="1" s="1"/>
  <c r="F79" i="1"/>
  <c r="F85" i="1"/>
  <c r="C86" i="1"/>
  <c r="D86" i="1"/>
  <c r="F86" i="1"/>
  <c r="C87" i="1"/>
  <c r="D87" i="1"/>
  <c r="F87" i="1"/>
  <c r="F88" i="1"/>
  <c r="D89" i="1"/>
  <c r="F89" i="1"/>
  <c r="C90" i="1"/>
  <c r="D90" i="1"/>
  <c r="F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C74" i="8"/>
  <c r="D74" i="8" s="1"/>
  <c r="C75" i="8"/>
  <c r="F75" i="8"/>
  <c r="C76" i="8"/>
  <c r="D76" i="8"/>
  <c r="K19" i="12" s="1"/>
  <c r="B77" i="8"/>
  <c r="F77" i="8"/>
  <c r="F78" i="8"/>
  <c r="F81" i="8"/>
  <c r="C82" i="8"/>
  <c r="D82" i="8"/>
  <c r="F82" i="8"/>
  <c r="C83" i="8"/>
  <c r="D83" i="8"/>
  <c r="F83" i="8"/>
  <c r="D85" i="8"/>
  <c r="F85" i="8"/>
  <c r="D86" i="8"/>
  <c r="K29" i="12" s="1"/>
  <c r="F86" i="8"/>
  <c r="F84" i="8" s="1"/>
  <c r="D87" i="8"/>
  <c r="F87" i="8"/>
  <c r="B7" i="12"/>
  <c r="B8" i="12"/>
  <c r="C8" i="12"/>
  <c r="D8" i="12"/>
  <c r="E8" i="12"/>
  <c r="G8" i="12"/>
  <c r="I8" i="12"/>
  <c r="O8" i="12"/>
  <c r="B9" i="12"/>
  <c r="E9" i="12"/>
  <c r="O9" i="12"/>
  <c r="B10" i="12"/>
  <c r="B11" i="12"/>
  <c r="C11" i="12"/>
  <c r="E11" i="12"/>
  <c r="G11" i="12"/>
  <c r="I11" i="12"/>
  <c r="K11" i="12"/>
  <c r="M11" i="12"/>
  <c r="Q11" i="12"/>
  <c r="O12" i="12"/>
  <c r="C13" i="12"/>
  <c r="G13" i="12"/>
  <c r="K13" i="12"/>
  <c r="O13" i="12"/>
  <c r="S13" i="12"/>
  <c r="T13" i="12"/>
  <c r="C14" i="12"/>
  <c r="E14" i="12"/>
  <c r="F14" i="12"/>
  <c r="I14" i="12"/>
  <c r="K14" i="12"/>
  <c r="O14" i="12"/>
  <c r="S14" i="12"/>
  <c r="T14" i="12"/>
  <c r="C15" i="12"/>
  <c r="I15" i="12"/>
  <c r="K15" i="12"/>
  <c r="E17" i="12"/>
  <c r="O17" i="12"/>
  <c r="E18" i="12"/>
  <c r="G18" i="12"/>
  <c r="K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S25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C28" i="12"/>
  <c r="G28" i="12"/>
  <c r="I28" i="12"/>
  <c r="K28" i="12"/>
  <c r="M28" i="12"/>
  <c r="O28" i="12"/>
  <c r="Q28" i="12"/>
  <c r="C29" i="12"/>
  <c r="E29" i="12"/>
  <c r="G29" i="12"/>
  <c r="I29" i="12"/>
  <c r="M29" i="12"/>
  <c r="O29" i="12"/>
  <c r="Q29" i="12"/>
  <c r="C30" i="12"/>
  <c r="E30" i="12"/>
  <c r="G30" i="12"/>
  <c r="I30" i="12"/>
  <c r="K30" i="12"/>
  <c r="M30" i="12"/>
  <c r="O30" i="12"/>
  <c r="Q30" i="12"/>
  <c r="O7" i="12" l="1"/>
  <c r="I21" i="12"/>
  <c r="S21" i="12" s="1"/>
  <c r="S20" i="12"/>
  <c r="S11" i="12"/>
  <c r="P11" i="12" s="1"/>
  <c r="N30" i="12"/>
  <c r="F88" i="9"/>
  <c r="S30" i="12"/>
  <c r="S29" i="12"/>
  <c r="L29" i="12" s="1"/>
  <c r="N20" i="12"/>
  <c r="J20" i="12"/>
  <c r="L20" i="12"/>
  <c r="F74" i="10"/>
  <c r="F73" i="10" s="1"/>
  <c r="O16" i="12"/>
  <c r="F63" i="10"/>
  <c r="O10" i="12"/>
  <c r="C17" i="12"/>
  <c r="C19" i="12"/>
  <c r="F77" i="1"/>
  <c r="C18" i="12"/>
  <c r="F74" i="1"/>
  <c r="F73" i="1" s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F72" i="7"/>
  <c r="I17" i="12"/>
  <c r="I12" i="12"/>
  <c r="F66" i="7"/>
  <c r="I10" i="12"/>
  <c r="I9" i="12"/>
  <c r="F63" i="7"/>
  <c r="I7" i="12"/>
  <c r="G23" i="12"/>
  <c r="F82" i="6"/>
  <c r="G15" i="12"/>
  <c r="G10" i="12"/>
  <c r="F66" i="6"/>
  <c r="G9" i="12"/>
  <c r="F62" i="6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S24" i="12" s="1"/>
  <c r="F69" i="4"/>
  <c r="E10" i="12"/>
  <c r="E7" i="12"/>
  <c r="F71" i="4"/>
  <c r="E12" i="12"/>
  <c r="M17" i="12"/>
  <c r="M18" i="12"/>
  <c r="M19" i="12"/>
  <c r="S19" i="12" s="1"/>
  <c r="F77" i="9"/>
  <c r="F74" i="9"/>
  <c r="M16" i="12"/>
  <c r="M12" i="12"/>
  <c r="M10" i="12"/>
  <c r="M8" i="12"/>
  <c r="F65" i="9"/>
  <c r="F64" i="9"/>
  <c r="M7" i="12"/>
  <c r="F66" i="9"/>
  <c r="F63" i="9" s="1"/>
  <c r="N19" i="12" l="1"/>
  <c r="L19" i="12"/>
  <c r="J19" i="12"/>
  <c r="S9" i="12"/>
  <c r="N9" i="12" s="1"/>
  <c r="L21" i="12"/>
  <c r="P21" i="12"/>
  <c r="R21" i="12"/>
  <c r="N21" i="12"/>
  <c r="T21" i="12"/>
  <c r="J21" i="12"/>
  <c r="P20" i="12"/>
  <c r="R20" i="12"/>
  <c r="T20" i="12"/>
  <c r="F90" i="10"/>
  <c r="C11" i="13" s="1"/>
  <c r="E11" i="13" s="1"/>
  <c r="C11" i="14" s="1"/>
  <c r="E11" i="14" s="1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H29" i="12"/>
  <c r="J29" i="12"/>
  <c r="D29" i="12"/>
  <c r="P29" i="12"/>
  <c r="T29" i="12"/>
  <c r="F29" i="12"/>
  <c r="N29" i="12"/>
  <c r="R29" i="12"/>
  <c r="S18" i="12"/>
  <c r="F63" i="1"/>
  <c r="F93" i="1" s="1"/>
  <c r="C5" i="13" s="1"/>
  <c r="E5" i="13" s="1"/>
  <c r="C5" i="14" s="1"/>
  <c r="E5" i="14" s="1"/>
  <c r="F72" i="8"/>
  <c r="F62" i="8"/>
  <c r="F62" i="7"/>
  <c r="F92" i="7" s="1"/>
  <c r="C8" i="13" s="1"/>
  <c r="E8" i="13" s="1"/>
  <c r="C8" i="14" s="1"/>
  <c r="E8" i="14" s="1"/>
  <c r="F95" i="6"/>
  <c r="C7" i="13" s="1"/>
  <c r="E7" i="13" s="1"/>
  <c r="C7" i="14" s="1"/>
  <c r="E7" i="14" s="1"/>
  <c r="S23" i="12"/>
  <c r="T23" i="12" s="1"/>
  <c r="S15" i="12"/>
  <c r="T15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C6" i="14" s="1"/>
  <c r="E6" i="14" s="1"/>
  <c r="S17" i="12"/>
  <c r="F73" i="9"/>
  <c r="F93" i="9" s="1"/>
  <c r="C10" i="13" s="1"/>
  <c r="E10" i="13" s="1"/>
  <c r="C10" i="14" s="1"/>
  <c r="E10" i="14" s="1"/>
  <c r="T19" i="12"/>
  <c r="R19" i="12"/>
  <c r="S16" i="12"/>
  <c r="S12" i="12"/>
  <c r="N12" i="12" s="1"/>
  <c r="S10" i="12"/>
  <c r="N10" i="12" s="1"/>
  <c r="S8" i="12"/>
  <c r="N8" i="12" s="1"/>
  <c r="J9" i="12" l="1"/>
  <c r="L9" i="12"/>
  <c r="T9" i="12"/>
  <c r="D9" i="12"/>
  <c r="R9" i="12"/>
  <c r="P9" i="12"/>
  <c r="P18" i="12"/>
  <c r="T18" i="12"/>
  <c r="F89" i="8"/>
  <c r="C9" i="13" s="1"/>
  <c r="E9" i="13" s="1"/>
  <c r="C9" i="14" s="1"/>
  <c r="E9" i="14" s="1"/>
  <c r="E14" i="14" s="1"/>
  <c r="H15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</calcChain>
</file>

<file path=xl/sharedStrings.xml><?xml version="1.0" encoding="utf-8"?>
<sst xmlns="http://schemas.openxmlformats.org/spreadsheetml/2006/main" count="1939" uniqueCount="204">
  <si>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</si>
  <si>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</si>
  <si>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</si>
  <si>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</si>
  <si>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</si>
  <si>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</si>
  <si>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</si>
  <si>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</si>
  <si>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</si>
  <si>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</si>
  <si>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</si>
  <si>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</si>
  <si>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Администрация г.Переславля-Залесского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</si>
  <si>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</si>
  <si>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</si>
  <si>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</si>
  <si>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</si>
  <si>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</si>
  <si>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</si>
  <si>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</si>
  <si>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</si>
  <si>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</si>
  <si>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</si>
  <si>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</si>
  <si>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</si>
  <si>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</si>
  <si>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</si>
  <si>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</si>
  <si>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</si>
  <si>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</si>
  <si>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</si>
  <si>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</si>
  <si>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</si>
  <si>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</si>
  <si>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</si>
  <si>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</si>
  <si>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</si>
  <si>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</si>
  <si>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</si>
  <si>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</si>
  <si>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</si>
  <si>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</si>
  <si>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</si>
  <si>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</si>
  <si>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</si>
  <si>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</si>
  <si>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</si>
  <si>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</si>
  <si>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</si>
  <si>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</si>
  <si>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</si>
  <si>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</si>
  <si>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</si>
  <si>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</si>
  <si>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</si>
  <si>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</si>
  <si>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</si>
  <si>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</si>
  <si>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</si>
  <si>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</si>
  <si>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</si>
  <si>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</si>
  <si>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</si>
  <si>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</si>
  <si>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</si>
  <si>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</si>
  <si>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</si>
  <si>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</si>
  <si>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</si>
  <si>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</si>
  <si>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</si>
  <si>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</si>
  <si>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Управление муниципальной собственности г.Переславля-Залесского</t>
  </si>
  <si>
    <t>Управление образования Администрации г.Переславля-Залесского</t>
  </si>
  <si>
    <t>Управление культуры, молодежи и спорта Администрации г.Переславля-Залесского</t>
  </si>
  <si>
    <t>Управление социальной защиты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</si>
  <si>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</si>
  <si>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</si>
  <si>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</si>
  <si>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</si>
  <si>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</si>
  <si>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</si>
  <si>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</si>
  <si>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</si>
  <si>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</si>
  <si>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</si>
  <si>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</si>
  <si>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</si>
  <si>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</si>
  <si>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</si>
  <si>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</si>
  <si>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</si>
  <si>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</si>
  <si>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</si>
  <si>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</si>
  <si>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</si>
  <si>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</si>
  <si>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</si>
  <si>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</si>
  <si>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</si>
  <si>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</si>
  <si>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</si>
  <si>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</si>
  <si>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</si>
  <si>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</si>
  <si>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</si>
  <si>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</si>
  <si>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УФ администрации г.Переславля-Залесского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</si>
  <si>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</si>
  <si>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</si>
  <si>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</si>
  <si>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</si>
  <si>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</si>
  <si>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(кроме управления финансов и управления муниципальной собственности)*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</si>
  <si>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</si>
  <si>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</si>
  <si>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</si>
  <si>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</si>
  <si>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</si>
  <si>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</si>
  <si>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</si>
  <si>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</si>
  <si>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</si>
  <si>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</si>
  <si>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</si>
  <si>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</si>
  <si>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</si>
  <si>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</si>
  <si>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</si>
  <si>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</si>
  <si>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</si>
  <si>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</si>
  <si>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</si>
  <si>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</si>
  <si>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</si>
  <si>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</si>
  <si>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</si>
  <si>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</si>
  <si>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</si>
  <si>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</si>
  <si>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</si>
  <si>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</si>
  <si>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</si>
  <si>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</si>
  <si>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</si>
  <si>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</si>
  <si>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</si>
  <si>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</si>
  <si>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</si>
  <si>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</si>
  <si>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</si>
  <si>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</si>
  <si>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</si>
  <si>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</si>
  <si>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</si>
  <si>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</si>
  <si>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</si>
  <si>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</si>
  <si>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</si>
  <si>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</si>
  <si>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</si>
  <si>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</si>
  <si>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</si>
  <si>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</si>
  <si>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</si>
  <si>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</si>
  <si>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</si>
  <si>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</si>
  <si>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</si>
  <si>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</si>
  <si>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</si>
  <si>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</si>
  <si>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</si>
  <si>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</si>
  <si>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t>Просроченная задолженность отсутствует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</si>
  <si>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</si>
  <si>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</si>
  <si>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</si>
  <si>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</si>
  <si>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</si>
  <si>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</si>
  <si>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</si>
  <si>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</si>
  <si>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</si>
  <si>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</si>
  <si>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</si>
  <si>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</si>
  <si>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</si>
  <si>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</si>
  <si>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</si>
  <si>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</si>
  <si>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</si>
  <si>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</si>
  <si>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</si>
  <si>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</si>
  <si>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rPr>
        <sz val="12"/>
        <color indexed="10"/>
        <rFont val="Times New Roman"/>
        <family val="1"/>
        <charset val="204"/>
      </rPr>
      <t>D (п. 1.6)</t>
    </r>
    <r>
      <rPr>
        <sz val="12"/>
        <rFont val="Times New Roman"/>
        <family val="1"/>
        <charset val="204"/>
      </rPr>
      <t xml:space="preserve"> Общие расходы бюджета городского округа</t>
    </r>
  </si>
  <si>
    <t>группа</t>
  </si>
  <si>
    <t>Расчёт среднего значения оценки по каждому из показателей по итогам 2016 года (SP)</t>
  </si>
  <si>
    <t>Управление финансов Администрации г.Переславля-Залесского</t>
  </si>
  <si>
    <t>Управление культуры, туризма, молодежи и спорта Администрации г.Переславля-Залесского</t>
  </si>
  <si>
    <t>Управление муниципальной собственности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</si>
  <si>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</si>
  <si>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Уровень качества финансового менеджмента (Q) по совокупности оценок полученных каждым ГРБС и ПБС или ПБС по применимым к нему показателям по итогам 2016 года</t>
  </si>
  <si>
    <t>Рейтинговая оценка каждого ГРБС и ПБС за качество финансового менеджмента R по итогам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</si>
</sst>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#,##0.00_р_."/>
    <numFmt numFmtId="167" formatCode="#,##0.0_р_."/>
    <numFmt numFmtId="168" formatCode="#,##0.0"/>
    <numFmt numFmtId="169" formatCode="#,##0.0_ ;\-#,##0.0\ 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28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166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66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2" fontId="2" fillId="0" borderId="11" xfId="0" applyNumberFormat="1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39" fontId="2" fillId="0" borderId="11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168" fontId="2" fillId="0" borderId="11" xfId="0" applyNumberFormat="1" applyFont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168" fontId="2" fillId="0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2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167" fontId="2" fillId="0" borderId="11" xfId="0" applyNumberFormat="1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8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166" fontId="29" fillId="16" borderId="11" xfId="0" applyNumberFormat="1" applyFont="1" applyFill="1" applyBorder="1" applyAlignment="1" applyProtection="1">
      <alignment horizontal="center" vertical="center"/>
      <protection locked="0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9" fontId="2" fillId="17" borderId="11" xfId="0" applyNumberFormat="1" applyFont="1" applyFill="1" applyBorder="1" applyAlignment="1">
      <alignment horizontal="center" vertical="top" wrapText="1"/>
    </xf>
    <xf numFmtId="168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2" fillId="16" borderId="11" xfId="0" applyNumberFormat="1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DE"/>
      <color rgb="FF91FDEB"/>
      <color rgb="FF8F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="90" zoomScaleNormal="9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A30" sqref="A30"/>
    </sheetView>
  </sheetViews>
  <sheetFormatPr defaultRowHeight="13.2" x14ac:dyDescent="0.25"/>
  <cols>
    <col min="1" max="1" width="5.109375" customWidth="1"/>
    <col min="2" max="2" width="39.3320312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105" t="s">
        <v>108</v>
      </c>
      <c r="Q1" s="105"/>
      <c r="R1" s="105"/>
      <c r="S1" s="105"/>
    </row>
    <row r="2" spans="1:20" ht="15.6" x14ac:dyDescent="0.3">
      <c r="B2" s="106" t="s">
        <v>197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102" t="s">
        <v>0</v>
      </c>
      <c r="B4" s="102" t="s">
        <v>76</v>
      </c>
      <c r="C4" s="108" t="s">
        <v>87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2" t="s">
        <v>77</v>
      </c>
      <c r="T4" s="102" t="s">
        <v>78</v>
      </c>
    </row>
    <row r="5" spans="1:20" ht="120" customHeight="1" x14ac:dyDescent="0.25">
      <c r="A5" s="102"/>
      <c r="B5" s="102"/>
      <c r="C5" s="107" t="s">
        <v>12</v>
      </c>
      <c r="D5" s="107"/>
      <c r="E5" s="107" t="s">
        <v>107</v>
      </c>
      <c r="F5" s="107"/>
      <c r="G5" s="107" t="s">
        <v>86</v>
      </c>
      <c r="H5" s="107"/>
      <c r="I5" s="107" t="s">
        <v>114</v>
      </c>
      <c r="J5" s="107"/>
      <c r="K5" s="107" t="s">
        <v>73</v>
      </c>
      <c r="L5" s="107"/>
      <c r="M5" s="103" t="s">
        <v>74</v>
      </c>
      <c r="N5" s="104"/>
      <c r="O5" s="103" t="s">
        <v>115</v>
      </c>
      <c r="P5" s="104"/>
      <c r="Q5" s="107" t="s">
        <v>75</v>
      </c>
      <c r="R5" s="107"/>
      <c r="S5" s="102"/>
      <c r="T5" s="102"/>
    </row>
    <row r="6" spans="1:20" ht="30" customHeight="1" x14ac:dyDescent="0.25">
      <c r="A6" s="102"/>
      <c r="B6" s="102"/>
      <c r="C6" s="8" t="s">
        <v>79</v>
      </c>
      <c r="D6" s="8" t="s">
        <v>80</v>
      </c>
      <c r="E6" s="8" t="s">
        <v>79</v>
      </c>
      <c r="F6" s="8" t="s">
        <v>80</v>
      </c>
      <c r="G6" s="8" t="s">
        <v>79</v>
      </c>
      <c r="H6" s="8" t="s">
        <v>80</v>
      </c>
      <c r="I6" s="8" t="s">
        <v>79</v>
      </c>
      <c r="J6" s="8" t="s">
        <v>80</v>
      </c>
      <c r="K6" s="8" t="s">
        <v>79</v>
      </c>
      <c r="L6" s="8" t="s">
        <v>80</v>
      </c>
      <c r="M6" s="8" t="s">
        <v>79</v>
      </c>
      <c r="N6" s="8" t="s">
        <v>80</v>
      </c>
      <c r="O6" s="8" t="s">
        <v>79</v>
      </c>
      <c r="P6" s="8" t="s">
        <v>80</v>
      </c>
      <c r="Q6" s="8" t="s">
        <v>79</v>
      </c>
      <c r="R6" s="8" t="s">
        <v>80</v>
      </c>
      <c r="S6" s="102"/>
      <c r="T6" s="102"/>
    </row>
    <row r="7" spans="1:20" ht="60" customHeight="1" x14ac:dyDescent="0.25">
      <c r="A7" s="12" t="s">
        <v>81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23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13</v>
      </c>
      <c r="G8" s="13" t="str">
        <f>'КФМ УМС'!D64</f>
        <v>х</v>
      </c>
      <c r="H8" s="13" t="s">
        <v>13</v>
      </c>
      <c r="I8" s="13" t="str">
        <f>'КФМ КСП'!D64</f>
        <v>х</v>
      </c>
      <c r="J8" s="13" t="s">
        <v>179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13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82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500</v>
      </c>
      <c r="D9" s="13">
        <f>IF(C9&lt;S9,0)+IF(C9&gt;=S9,1)</f>
        <v>1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416.66666666666669</v>
      </c>
      <c r="T9" s="13">
        <f>IF(S9&lt;=150,0)+IF(S9&gt;150,1)</f>
        <v>1</v>
      </c>
    </row>
    <row r="10" spans="1:20" ht="46.2" customHeight="1" x14ac:dyDescent="0.25">
      <c r="A10" s="12" t="s">
        <v>83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100</v>
      </c>
      <c r="L10" s="13">
        <f>IF(K10&lt;S10,0)+IF(K10&gt;=S10,1)</f>
        <v>0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450</v>
      </c>
      <c r="T10" s="13">
        <f>IF(S10&lt;=150,0)+IF(S10&gt;150,1)</f>
        <v>1</v>
      </c>
    </row>
    <row r="11" spans="1:20" ht="30.75" customHeight="1" x14ac:dyDescent="0.25">
      <c r="A11" s="12" t="s">
        <v>31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32</v>
      </c>
      <c r="B12" s="11" t="s">
        <v>30</v>
      </c>
      <c r="C12" s="13">
        <f>'КФМ Адм.'!D69</f>
        <v>300</v>
      </c>
      <c r="D12" s="13">
        <f>IF(C12&lt;S12,0)+IF(C12&gt;=S12,1)</f>
        <v>1</v>
      </c>
      <c r="E12" s="13">
        <f>'КФМ УФ'!D71</f>
        <v>200</v>
      </c>
      <c r="F12" s="13">
        <f>IF(E12&lt;S12,0)+IF(E12&gt;=S12,1)</f>
        <v>1</v>
      </c>
      <c r="G12" s="13">
        <f>'КФМ УМС'!D68</f>
        <v>0</v>
      </c>
      <c r="H12" s="13">
        <f>IF(G12&lt;S12,0)+IF(G12&gt;=S12,1)</f>
        <v>0</v>
      </c>
      <c r="I12" s="13">
        <f>'КФМ КСП'!D68</f>
        <v>0</v>
      </c>
      <c r="J12" s="13">
        <f t="shared" ref="J12:J16" si="4">IF(I12&lt;S12,0)+IF(I12&gt;=S12,1)</f>
        <v>0</v>
      </c>
      <c r="K12" s="13">
        <f>'КФМ УО'!D68</f>
        <v>0</v>
      </c>
      <c r="L12" s="13">
        <f t="shared" ref="L12:L17" si="5">IF(K12&lt;S12,0)+IF(K12&gt;=S12,1)</f>
        <v>0</v>
      </c>
      <c r="M12" s="13">
        <f>'КФМ УКТМиС'!D69</f>
        <v>100</v>
      </c>
      <c r="N12" s="13">
        <f t="shared" si="1"/>
        <v>0</v>
      </c>
      <c r="O12" s="13">
        <f>'КФМ Дума'!D69</f>
        <v>500</v>
      </c>
      <c r="P12" s="13">
        <f t="shared" si="0"/>
        <v>1</v>
      </c>
      <c r="Q12" s="13">
        <f>'КФМ УСЗНиТ'!D71</f>
        <v>0</v>
      </c>
      <c r="R12" s="13">
        <f t="shared" ref="R12:R19" si="6">IF(Q12&lt;S12,0)+IF(Q12&gt;=S12,1)</f>
        <v>0</v>
      </c>
      <c r="S12" s="13">
        <f t="shared" si="3"/>
        <v>137.5</v>
      </c>
      <c r="T12" s="13">
        <f t="shared" si="2"/>
        <v>0</v>
      </c>
    </row>
    <row r="13" spans="1:20" ht="52.8" x14ac:dyDescent="0.25">
      <c r="A13" s="12" t="s">
        <v>36</v>
      </c>
      <c r="B13" s="11" t="s">
        <v>171</v>
      </c>
      <c r="C13" s="13">
        <f>'КФМ Адм.'!D70</f>
        <v>0</v>
      </c>
      <c r="D13" s="13">
        <v>0</v>
      </c>
      <c r="E13" s="13" t="s">
        <v>13</v>
      </c>
      <c r="F13" s="13" t="s">
        <v>13</v>
      </c>
      <c r="G13" s="13" t="str">
        <f>'КФМ УМС'!D69</f>
        <v>х</v>
      </c>
      <c r="H13" s="13" t="s">
        <v>13</v>
      </c>
      <c r="I13" s="13">
        <f>'КФМ КСП'!D69</f>
        <v>0</v>
      </c>
      <c r="J13" s="13">
        <v>0</v>
      </c>
      <c r="K13" s="13" t="str">
        <f>'КФМ УО'!D69</f>
        <v>х</v>
      </c>
      <c r="L13" s="13" t="s">
        <v>13</v>
      </c>
      <c r="M13" s="13" t="s">
        <v>13</v>
      </c>
      <c r="N13" s="13" t="s">
        <v>13</v>
      </c>
      <c r="O13" s="13">
        <f>'КФМ Дума'!D70</f>
        <v>0</v>
      </c>
      <c r="P13" s="13">
        <v>0</v>
      </c>
      <c r="Q13" s="13" t="s">
        <v>13</v>
      </c>
      <c r="R13" s="13" t="s">
        <v>13</v>
      </c>
      <c r="S13" s="13">
        <f>AVERAGE(C13,E13,G13,I13,K13,M13,O13,Q13)</f>
        <v>0</v>
      </c>
      <c r="T13" s="13">
        <f t="shared" si="2"/>
        <v>0</v>
      </c>
    </row>
    <row r="14" spans="1:20" ht="26.25" customHeight="1" x14ac:dyDescent="0.25">
      <c r="A14" s="12" t="s">
        <v>37</v>
      </c>
      <c r="B14" s="11" t="s">
        <v>34</v>
      </c>
      <c r="C14" s="13" t="str">
        <f>'КФМ Адм.'!D71</f>
        <v>х</v>
      </c>
      <c r="D14" s="13" t="s">
        <v>13</v>
      </c>
      <c r="E14" s="13">
        <f>'КФМ УФ'!D73</f>
        <v>500</v>
      </c>
      <c r="F14" s="13">
        <f>IF(E14&lt;S14,0)+IF(E14&gt;=S14,1)</f>
        <v>1</v>
      </c>
      <c r="G14" s="13" t="s">
        <v>13</v>
      </c>
      <c r="H14" s="13" t="s">
        <v>13</v>
      </c>
      <c r="I14" s="13" t="str">
        <f>'КФМ КСП'!D70</f>
        <v>х</v>
      </c>
      <c r="J14" s="13" t="s">
        <v>13</v>
      </c>
      <c r="K14" s="13" t="str">
        <f>'КФМ УО'!D70</f>
        <v>х</v>
      </c>
      <c r="L14" s="13" t="s">
        <v>13</v>
      </c>
      <c r="M14" s="13" t="s">
        <v>13</v>
      </c>
      <c r="N14" s="13" t="s">
        <v>13</v>
      </c>
      <c r="O14" s="13" t="str">
        <f>'КФМ Дума'!D71</f>
        <v>х</v>
      </c>
      <c r="P14" s="13" t="s">
        <v>13</v>
      </c>
      <c r="Q14" s="13" t="s">
        <v>13</v>
      </c>
      <c r="R14" s="13" t="s">
        <v>13</v>
      </c>
      <c r="S14" s="13">
        <f t="shared" si="3"/>
        <v>500</v>
      </c>
      <c r="T14" s="13">
        <f t="shared" si="2"/>
        <v>1</v>
      </c>
    </row>
    <row r="15" spans="1:20" ht="42" customHeight="1" x14ac:dyDescent="0.25">
      <c r="A15" s="12" t="s">
        <v>38</v>
      </c>
      <c r="B15" s="11" t="s">
        <v>35</v>
      </c>
      <c r="C15" s="13" t="str">
        <f>'КФМ Адм.'!D72</f>
        <v>х</v>
      </c>
      <c r="D15" s="13" t="s">
        <v>13</v>
      </c>
      <c r="E15" s="13" t="s">
        <v>13</v>
      </c>
      <c r="F15" s="13" t="s">
        <v>13</v>
      </c>
      <c r="G15" s="13">
        <f>'КФМ УМС'!D71</f>
        <v>200</v>
      </c>
      <c r="H15" s="13">
        <f>IF(G15&lt;S15,0)+IF(G15&gt;=S15,1)</f>
        <v>1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13</v>
      </c>
      <c r="M15" s="13" t="s">
        <v>13</v>
      </c>
      <c r="N15" s="13" t="s">
        <v>13</v>
      </c>
      <c r="O15" s="13" t="s">
        <v>13</v>
      </c>
      <c r="P15" s="13" t="s">
        <v>13</v>
      </c>
      <c r="Q15" s="13" t="s">
        <v>13</v>
      </c>
      <c r="R15" s="13" t="s">
        <v>13</v>
      </c>
      <c r="S15" s="13">
        <f t="shared" si="3"/>
        <v>200</v>
      </c>
      <c r="T15" s="13">
        <f t="shared" si="2"/>
        <v>1</v>
      </c>
    </row>
    <row r="16" spans="1:20" ht="44.25" customHeight="1" x14ac:dyDescent="0.25">
      <c r="A16" s="12" t="s">
        <v>40</v>
      </c>
      <c r="B16" s="11" t="s">
        <v>41</v>
      </c>
      <c r="C16" s="13">
        <f>'КФМ Адм.'!D74</f>
        <v>200</v>
      </c>
      <c r="D16" s="13">
        <f>IF(C16&lt;S16,0)+IF(C16&gt;=S16,1)</f>
        <v>0</v>
      </c>
      <c r="E16" s="13" t="s">
        <v>13</v>
      </c>
      <c r="F16" s="13" t="s">
        <v>13</v>
      </c>
      <c r="G16" s="13" t="s">
        <v>13</v>
      </c>
      <c r="H16" s="13" t="s">
        <v>13</v>
      </c>
      <c r="I16" s="13">
        <f>'КФМ КСП'!D73</f>
        <v>500</v>
      </c>
      <c r="J16" s="13">
        <f t="shared" si="4"/>
        <v>1</v>
      </c>
      <c r="K16" s="13">
        <f>'КФМ УО'!D73</f>
        <v>400</v>
      </c>
      <c r="L16" s="13">
        <f t="shared" si="5"/>
        <v>1</v>
      </c>
      <c r="M16" s="13">
        <f>'КФМ УКТМиС'!D74</f>
        <v>300</v>
      </c>
      <c r="N16" s="13">
        <f t="shared" si="1"/>
        <v>0</v>
      </c>
      <c r="O16" s="13">
        <f>'КФМ Дума'!D74</f>
        <v>500</v>
      </c>
      <c r="P16" s="13">
        <f t="shared" ref="P16:P21" si="7">IF(O16&lt;S16,0)+IF(O16&gt;=S16,1)</f>
        <v>1</v>
      </c>
      <c r="Q16" s="13">
        <f>'КФМ УСЗНиТ'!D76</f>
        <v>500</v>
      </c>
      <c r="R16" s="13">
        <f t="shared" si="6"/>
        <v>1</v>
      </c>
      <c r="S16" s="13">
        <f t="shared" si="3"/>
        <v>400</v>
      </c>
      <c r="T16" s="13">
        <f t="shared" si="2"/>
        <v>1</v>
      </c>
    </row>
    <row r="17" spans="1:20" ht="92.4" x14ac:dyDescent="0.25">
      <c r="A17" s="12" t="s">
        <v>42</v>
      </c>
      <c r="B17" s="11" t="s">
        <v>113</v>
      </c>
      <c r="C17" s="13">
        <f>'КФМ Адм.'!D75</f>
        <v>500</v>
      </c>
      <c r="D17" s="13">
        <f>IF(C17&lt;S17,0)+IF(C17&gt;=S17,1)</f>
        <v>1</v>
      </c>
      <c r="E17" s="13" t="str">
        <f>'КФМ УФ'!D77</f>
        <v>х</v>
      </c>
      <c r="F17" s="13" t="s">
        <v>13</v>
      </c>
      <c r="G17" s="13" t="s">
        <v>13</v>
      </c>
      <c r="H17" s="13" t="s">
        <v>13</v>
      </c>
      <c r="I17" s="13" t="str">
        <f>'КФМ КСП'!D74</f>
        <v>х</v>
      </c>
      <c r="J17" s="13" t="s">
        <v>13</v>
      </c>
      <c r="K17" s="13">
        <f>'КФМ УО'!D74</f>
        <v>500</v>
      </c>
      <c r="L17" s="13">
        <f t="shared" si="5"/>
        <v>1</v>
      </c>
      <c r="M17" s="13" t="str">
        <f>'КФМ УКТМиС'!D75</f>
        <v>х</v>
      </c>
      <c r="N17" s="13" t="s">
        <v>13</v>
      </c>
      <c r="O17" s="13" t="str">
        <f>'КФМ Дума'!D75</f>
        <v>х</v>
      </c>
      <c r="P17" s="13" t="s">
        <v>13</v>
      </c>
      <c r="Q17" s="13">
        <f>'КФМ УСЗНиТ'!D77</f>
        <v>500</v>
      </c>
      <c r="R17" s="13">
        <f t="shared" si="6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43</v>
      </c>
      <c r="B18" s="11" t="s">
        <v>53</v>
      </c>
      <c r="C18" s="13">
        <f>'КФМ Адм.'!D76</f>
        <v>0</v>
      </c>
      <c r="D18" s="13">
        <f>IF(C18&lt;S18,0)+IF(C18&gt;=S18,1)</f>
        <v>0</v>
      </c>
      <c r="E18" s="13" t="str">
        <f>'КФМ УФ'!D78</f>
        <v>х</v>
      </c>
      <c r="F18" s="13" t="s">
        <v>13</v>
      </c>
      <c r="G18" s="13" t="str">
        <f>'КФМ УМС'!D75</f>
        <v>х</v>
      </c>
      <c r="H18" s="13" t="s">
        <v>13</v>
      </c>
      <c r="I18" s="13">
        <f>'КФМ КСП'!D75</f>
        <v>0</v>
      </c>
      <c r="J18" s="13">
        <f>IF(I18&lt;S18,0)+IF(I18&gt;=S18,1)</f>
        <v>0</v>
      </c>
      <c r="K18" s="13">
        <f>'КФМ УО'!D75</f>
        <v>400</v>
      </c>
      <c r="L18" s="13">
        <f>IF(K18&lt;S18,0)+IF(K18&gt;=S18,1)</f>
        <v>1</v>
      </c>
      <c r="M18" s="13">
        <f>'КФМ УКТМиС'!D76</f>
        <v>200</v>
      </c>
      <c r="N18" s="13">
        <f>IF(M18&lt;S18,0)+IF(M18&gt;=S18,1)</f>
        <v>1</v>
      </c>
      <c r="O18" s="13">
        <f>'КФМ Дума'!D76</f>
        <v>300</v>
      </c>
      <c r="P18" s="13">
        <f t="shared" si="7"/>
        <v>1</v>
      </c>
      <c r="Q18" s="13">
        <f>'КФМ УСЗНиТ'!D78</f>
        <v>0</v>
      </c>
      <c r="R18" s="13">
        <f>IF(Q18&lt;S18,0)+IF(Q18&gt;=S18,1)</f>
        <v>0</v>
      </c>
      <c r="S18" s="13">
        <f t="shared" si="3"/>
        <v>150</v>
      </c>
      <c r="T18" s="13">
        <f t="shared" si="2"/>
        <v>0</v>
      </c>
    </row>
    <row r="19" spans="1:20" ht="131.4" customHeight="1" x14ac:dyDescent="0.25">
      <c r="A19" s="12" t="s">
        <v>47</v>
      </c>
      <c r="B19" s="11" t="s">
        <v>52</v>
      </c>
      <c r="C19" s="33">
        <f>'КФМ Адм.'!D77</f>
        <v>300</v>
      </c>
      <c r="D19" s="13">
        <f>IF(C19&lt;S19,0)+IF(C19&gt;=S19,1)</f>
        <v>0</v>
      </c>
      <c r="E19" s="13" t="str">
        <f>'КФМ УФ'!D79</f>
        <v>х</v>
      </c>
      <c r="F19" s="13" t="s">
        <v>13</v>
      </c>
      <c r="G19" s="13" t="s">
        <v>13</v>
      </c>
      <c r="H19" s="13" t="s">
        <v>13</v>
      </c>
      <c r="I19" s="13">
        <f>'КФМ КСП'!D76</f>
        <v>200</v>
      </c>
      <c r="J19" s="13">
        <f>IF(I19&lt;S19,0)+IF(I19&gt;=S19,1)</f>
        <v>0</v>
      </c>
      <c r="K19" s="13">
        <f>'КФМ УО'!D76</f>
        <v>400</v>
      </c>
      <c r="L19" s="13">
        <f>IF(K19&lt;S19,0)+IF(K19&gt;=S19,1)</f>
        <v>1</v>
      </c>
      <c r="M19" s="13">
        <f>'КФМ УКТМиС'!D77</f>
        <v>100</v>
      </c>
      <c r="N19" s="13">
        <f>IF(M19&lt;S19,0)+IF(M19&gt;=S19,1)</f>
        <v>0</v>
      </c>
      <c r="O19" s="13">
        <f>'КФМ Дума'!D77</f>
        <v>500</v>
      </c>
      <c r="P19" s="13">
        <f t="shared" si="7"/>
        <v>1</v>
      </c>
      <c r="Q19" s="13">
        <f>'КФМ УСЗНиТ'!D79</f>
        <v>500</v>
      </c>
      <c r="R19" s="13">
        <f t="shared" si="6"/>
        <v>1</v>
      </c>
      <c r="S19" s="13">
        <f t="shared" si="3"/>
        <v>333.33333333333331</v>
      </c>
      <c r="T19" s="13">
        <f t="shared" si="2"/>
        <v>1</v>
      </c>
    </row>
    <row r="20" spans="1:20" ht="105.6" x14ac:dyDescent="0.25">
      <c r="A20" s="12" t="s">
        <v>48</v>
      </c>
      <c r="B20" s="11" t="s">
        <v>65</v>
      </c>
      <c r="C20" s="13">
        <f>'КФМ Адм.'!D79</f>
        <v>200</v>
      </c>
      <c r="D20" s="13">
        <f>IF(C20&lt;S20,0)+IF(C20&gt;=S20,1)</f>
        <v>0</v>
      </c>
      <c r="E20" s="13" t="str">
        <f>'КФМ УФ'!D80</f>
        <v>х</v>
      </c>
      <c r="F20" s="13" t="s">
        <v>13</v>
      </c>
      <c r="G20" s="13" t="s">
        <v>13</v>
      </c>
      <c r="H20" s="13" t="s">
        <v>13</v>
      </c>
      <c r="I20" s="13">
        <f>'КФМ КСП'!D78</f>
        <v>0</v>
      </c>
      <c r="J20" s="13">
        <f>IF(I20&lt;S20,0)+IF(I20&gt;=S20,1)</f>
        <v>0</v>
      </c>
      <c r="K20" s="13">
        <f>'КФМ УО'!D77</f>
        <v>400</v>
      </c>
      <c r="L20" s="13">
        <f>IF(K20&lt;S20,0)+IF(K20&gt;=S20,1)</f>
        <v>1</v>
      </c>
      <c r="M20" s="13">
        <f>'КФМ УКТМиС'!D79</f>
        <v>200</v>
      </c>
      <c r="N20" s="13">
        <f t="shared" si="1"/>
        <v>0</v>
      </c>
      <c r="O20" s="13">
        <f>'КФМ Дума'!D78</f>
        <v>500</v>
      </c>
      <c r="P20" s="13">
        <f t="shared" si="7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300</v>
      </c>
      <c r="T20" s="13">
        <f t="shared" si="2"/>
        <v>1</v>
      </c>
    </row>
    <row r="21" spans="1:20" ht="72" customHeight="1" x14ac:dyDescent="0.25">
      <c r="A21" s="12" t="s">
        <v>49</v>
      </c>
      <c r="B21" s="11" t="s">
        <v>44</v>
      </c>
      <c r="C21" s="13" t="str">
        <f>'КФМ Адм.'!D81</f>
        <v>х</v>
      </c>
      <c r="D21" s="13" t="s">
        <v>13</v>
      </c>
      <c r="E21" s="13" t="str">
        <f>'КФМ УФ'!D81</f>
        <v>х</v>
      </c>
      <c r="F21" s="13" t="s">
        <v>13</v>
      </c>
      <c r="G21" s="13" t="s">
        <v>13</v>
      </c>
      <c r="H21" s="13" t="s">
        <v>13</v>
      </c>
      <c r="I21" s="13">
        <f>'КФМ КСП'!D80</f>
        <v>0</v>
      </c>
      <c r="J21" s="13">
        <f>IF(I21&lt;S21,0)+IF(I21&gt;=S21,1)</f>
        <v>0</v>
      </c>
      <c r="K21" s="13">
        <f>'КФМ УО'!D78</f>
        <v>300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'КФМ Дума'!D79</f>
        <v>0</v>
      </c>
      <c r="P21" s="13">
        <f t="shared" si="7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260</v>
      </c>
      <c r="T21" s="13">
        <f t="shared" si="2"/>
        <v>1</v>
      </c>
    </row>
    <row r="22" spans="1:20" ht="45" customHeight="1" x14ac:dyDescent="0.25">
      <c r="A22" s="12" t="s">
        <v>50</v>
      </c>
      <c r="B22" s="11" t="s">
        <v>45</v>
      </c>
      <c r="C22" s="13" t="str">
        <f>'КФМ Адм.'!D82</f>
        <v>х</v>
      </c>
      <c r="D22" s="13" t="s">
        <v>13</v>
      </c>
      <c r="E22" s="13">
        <f>'КФМ УФ'!D82</f>
        <v>100</v>
      </c>
      <c r="F22" s="13">
        <f>IF(E22&lt;S22,0)+IF(E22&gt;=S22,1)</f>
        <v>1</v>
      </c>
      <c r="G22" s="13" t="s">
        <v>13</v>
      </c>
      <c r="H22" s="13" t="s">
        <v>13</v>
      </c>
      <c r="I22" s="13" t="str">
        <f>'КФМ КСП'!D81</f>
        <v>х</v>
      </c>
      <c r="J22" s="13" t="s">
        <v>13</v>
      </c>
      <c r="K22" s="13" t="s">
        <v>13</v>
      </c>
      <c r="L22" s="13" t="s">
        <v>13</v>
      </c>
      <c r="M22" s="13" t="str">
        <f>'КФМ УКТМиС'!D82</f>
        <v>х</v>
      </c>
      <c r="N22" s="13" t="s">
        <v>13</v>
      </c>
      <c r="O22" s="13" t="s">
        <v>13</v>
      </c>
      <c r="P22" s="13" t="s">
        <v>13</v>
      </c>
      <c r="Q22" s="13" t="s">
        <v>13</v>
      </c>
      <c r="R22" s="13" t="s">
        <v>13</v>
      </c>
      <c r="S22" s="13">
        <f t="shared" si="3"/>
        <v>100</v>
      </c>
      <c r="T22" s="13">
        <f t="shared" si="2"/>
        <v>0</v>
      </c>
    </row>
    <row r="23" spans="1:20" ht="53.4" customHeight="1" x14ac:dyDescent="0.25">
      <c r="A23" s="12" t="s">
        <v>51</v>
      </c>
      <c r="B23" s="11" t="s">
        <v>46</v>
      </c>
      <c r="C23" s="13" t="str">
        <f>'КФМ Адм.'!D83</f>
        <v>х</v>
      </c>
      <c r="D23" s="13" t="s">
        <v>13</v>
      </c>
      <c r="E23" s="13" t="str">
        <f>'КФМ УФ'!D83</f>
        <v>х</v>
      </c>
      <c r="F23" s="13" t="s">
        <v>13</v>
      </c>
      <c r="G23" s="13">
        <f>'КФМ УМС'!D82</f>
        <v>500</v>
      </c>
      <c r="H23" s="13">
        <f>IF(G23&lt;S23,0)+IF(G23&gt;=S23,1)</f>
        <v>1</v>
      </c>
      <c r="I23" s="13" t="str">
        <f>'КФМ КСП'!D82</f>
        <v>х</v>
      </c>
      <c r="J23" s="13" t="s">
        <v>13</v>
      </c>
      <c r="K23" s="13" t="s">
        <v>13</v>
      </c>
      <c r="L23" s="13" t="s">
        <v>13</v>
      </c>
      <c r="M23" s="13" t="s">
        <v>13</v>
      </c>
      <c r="N23" s="13" t="s">
        <v>13</v>
      </c>
      <c r="O23" s="13" t="s">
        <v>13</v>
      </c>
      <c r="P23" s="13" t="s">
        <v>13</v>
      </c>
      <c r="Q23" s="13" t="str">
        <f>'КФМ УСЗНиТ'!D83</f>
        <v>х</v>
      </c>
      <c r="R23" s="13" t="s">
        <v>13</v>
      </c>
      <c r="S23" s="13">
        <f t="shared" si="3"/>
        <v>500</v>
      </c>
      <c r="T23" s="13">
        <f t="shared" si="2"/>
        <v>1</v>
      </c>
    </row>
    <row r="24" spans="1:20" ht="25.95" customHeight="1" x14ac:dyDescent="0.25">
      <c r="A24" s="34" t="s">
        <v>109</v>
      </c>
      <c r="B24" s="11" t="s">
        <v>110</v>
      </c>
      <c r="C24" s="13" t="str">
        <f>'КФМ Адм.'!D84</f>
        <v>х</v>
      </c>
      <c r="D24" s="13" t="s">
        <v>13</v>
      </c>
      <c r="E24" s="13">
        <f>'КФМ УФ'!D84</f>
        <v>500</v>
      </c>
      <c r="F24" s="13">
        <f>IF(E24&lt;S24,0)+IF(E24&gt;=S24,1)</f>
        <v>1</v>
      </c>
      <c r="G24" s="13" t="s">
        <v>13</v>
      </c>
      <c r="H24" s="13" t="s">
        <v>13</v>
      </c>
      <c r="I24" s="13" t="str">
        <f>'КФМ КСП'!D83</f>
        <v>х</v>
      </c>
      <c r="J24" s="13" t="s">
        <v>13</v>
      </c>
      <c r="K24" s="13" t="s">
        <v>13</v>
      </c>
      <c r="L24" s="13" t="s">
        <v>13</v>
      </c>
      <c r="M24" s="13" t="s">
        <v>13</v>
      </c>
      <c r="N24" s="13" t="s">
        <v>13</v>
      </c>
      <c r="O24" s="13" t="s">
        <v>13</v>
      </c>
      <c r="P24" s="13" t="s">
        <v>13</v>
      </c>
      <c r="Q24" s="13" t="s">
        <v>13</v>
      </c>
      <c r="R24" s="13" t="s">
        <v>13</v>
      </c>
      <c r="S24" s="13">
        <f t="shared" si="3"/>
        <v>500</v>
      </c>
      <c r="T24" s="13">
        <f t="shared" si="2"/>
        <v>1</v>
      </c>
    </row>
    <row r="25" spans="1:20" ht="44.4" customHeight="1" x14ac:dyDescent="0.25">
      <c r="A25" s="34" t="s">
        <v>176</v>
      </c>
      <c r="B25" s="11" t="s">
        <v>177</v>
      </c>
      <c r="C25" s="13" t="s">
        <v>13</v>
      </c>
      <c r="D25" s="13" t="s">
        <v>13</v>
      </c>
      <c r="E25" s="13" t="s">
        <v>13</v>
      </c>
      <c r="F25" s="13" t="s">
        <v>13</v>
      </c>
      <c r="G25" s="13">
        <f>'КФМ УМС'!D84</f>
        <v>500</v>
      </c>
      <c r="H25" s="13">
        <f>IF(G25&lt;S25,0)+IF(G25&gt;=S25,1)</f>
        <v>1</v>
      </c>
      <c r="I25" s="13" t="s">
        <v>13</v>
      </c>
      <c r="J25" s="13" t="s">
        <v>13</v>
      </c>
      <c r="K25" s="13" t="s">
        <v>13</v>
      </c>
      <c r="L25" s="13" t="s">
        <v>13</v>
      </c>
      <c r="M25" s="13" t="s">
        <v>13</v>
      </c>
      <c r="N25" s="13" t="s">
        <v>13</v>
      </c>
      <c r="O25" s="13" t="s">
        <v>13</v>
      </c>
      <c r="P25" s="13" t="s">
        <v>13</v>
      </c>
      <c r="Q25" s="13" t="s">
        <v>13</v>
      </c>
      <c r="R25" s="13" t="s">
        <v>13</v>
      </c>
      <c r="S25" s="13">
        <f t="shared" si="3"/>
        <v>500</v>
      </c>
      <c r="T25" s="13">
        <f t="shared" si="2"/>
        <v>1</v>
      </c>
    </row>
    <row r="26" spans="1:20" ht="27" customHeight="1" x14ac:dyDescent="0.25">
      <c r="A26" s="12" t="s">
        <v>56</v>
      </c>
      <c r="B26" s="11" t="s">
        <v>55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 t="shared" ref="H26:H28" si="8"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57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 t="shared" si="8"/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63</v>
      </c>
      <c r="B28" s="11" t="s">
        <v>62</v>
      </c>
      <c r="C28" s="13">
        <f>'КФМ Адм.'!D89</f>
        <v>250</v>
      </c>
      <c r="D28" s="13">
        <f>IF(C28&lt;S28,0)+IF(C28&gt;=S28,1)</f>
        <v>0</v>
      </c>
      <c r="E28" s="13">
        <f>'КФМ УФ'!D89</f>
        <v>250</v>
      </c>
      <c r="F28" s="13">
        <f>IF(E28&lt;S28,0)+IF(E28&gt;=S28,1)</f>
        <v>0</v>
      </c>
      <c r="G28" s="13">
        <f>'КФМ УМС'!D89</f>
        <v>500</v>
      </c>
      <c r="H28" s="13">
        <f t="shared" si="8"/>
        <v>1</v>
      </c>
      <c r="I28" s="13">
        <f>'КФМ КСП'!D88</f>
        <v>500</v>
      </c>
      <c r="J28" s="13">
        <f>IF(I28&lt;S28,0)+IF(I28&gt;=S28,1)</f>
        <v>1</v>
      </c>
      <c r="K28" s="13">
        <f>'КФМ УО'!D85</f>
        <v>250</v>
      </c>
      <c r="L28" s="13">
        <f>IF(K28&lt;S28,0)+IF(K28&gt;=S28,1)</f>
        <v>0</v>
      </c>
      <c r="M28" s="13">
        <f>'КФМ УКТМиС'!D89</f>
        <v>250</v>
      </c>
      <c r="N28" s="13">
        <f t="shared" si="1"/>
        <v>0</v>
      </c>
      <c r="O28" s="13">
        <f>'КФМ Дума'!D86</f>
        <v>500</v>
      </c>
      <c r="P28" s="13">
        <f>IF(O28&lt;S28,0)+IF(O28&gt;=S28,1)</f>
        <v>1</v>
      </c>
      <c r="Q28" s="13">
        <f>'КФМ УСЗНиТ'!D88</f>
        <v>250</v>
      </c>
      <c r="R28" s="13">
        <f>IF(Q28&lt;S28,0)+IF(Q28&gt;=S28,1)</f>
        <v>0</v>
      </c>
      <c r="S28" s="13">
        <f t="shared" si="3"/>
        <v>343.75</v>
      </c>
      <c r="T28" s="13">
        <f t="shared" si="2"/>
        <v>1</v>
      </c>
    </row>
    <row r="29" spans="1:20" ht="93.75" customHeight="1" x14ac:dyDescent="0.25">
      <c r="A29" s="12" t="s">
        <v>64</v>
      </c>
      <c r="B29" s="11" t="s">
        <v>59</v>
      </c>
      <c r="C29" s="13">
        <f>'КФМ Адм.'!D90</f>
        <v>500</v>
      </c>
      <c r="D29" s="13">
        <f>IF(C29&lt;S29,0)+IF(C29&gt;=S29,1)</f>
        <v>1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500</v>
      </c>
      <c r="N29" s="13">
        <f t="shared" si="1"/>
        <v>1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437.5</v>
      </c>
      <c r="T29" s="13">
        <f t="shared" si="2"/>
        <v>1</v>
      </c>
    </row>
    <row r="30" spans="1:20" ht="41.25" customHeight="1" x14ac:dyDescent="0.25">
      <c r="A30" s="12" t="s">
        <v>60</v>
      </c>
      <c r="B30" s="11" t="s">
        <v>61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500</v>
      </c>
      <c r="L30" s="13">
        <f>IF(K30&lt;S30,0)+IF(K30&gt;=S30,1)</f>
        <v>1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500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84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C8" sqref="C8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09" t="s">
        <v>202</v>
      </c>
      <c r="B2" s="109"/>
      <c r="C2" s="109"/>
      <c r="D2" s="109"/>
      <c r="E2" s="10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88</v>
      </c>
      <c r="C4" s="18" t="s">
        <v>91</v>
      </c>
      <c r="D4" s="21" t="s">
        <v>92</v>
      </c>
      <c r="E4" s="21" t="s">
        <v>89</v>
      </c>
    </row>
    <row r="5" spans="1:17" ht="15.6" x14ac:dyDescent="0.3">
      <c r="A5" s="20" t="s">
        <v>93</v>
      </c>
      <c r="B5" s="19" t="s">
        <v>12</v>
      </c>
      <c r="C5" s="100">
        <f>'КФМ Адм.'!F93</f>
        <v>363</v>
      </c>
      <c r="D5" s="28" t="s">
        <v>90</v>
      </c>
      <c r="E5" s="28">
        <f>C5/D5</f>
        <v>0.72599999999999998</v>
      </c>
    </row>
    <row r="6" spans="1:17" ht="31.8" customHeight="1" x14ac:dyDescent="0.25">
      <c r="A6" s="20" t="s">
        <v>94</v>
      </c>
      <c r="B6" s="24" t="s">
        <v>198</v>
      </c>
      <c r="C6" s="100">
        <f>'КФМ УФ'!F93</f>
        <v>332</v>
      </c>
      <c r="D6" s="28" t="s">
        <v>90</v>
      </c>
      <c r="E6" s="97">
        <f>C6/D6</f>
        <v>0.66400000000000003</v>
      </c>
    </row>
    <row r="7" spans="1:17" ht="31.2" x14ac:dyDescent="0.3">
      <c r="A7" s="20" t="s">
        <v>95</v>
      </c>
      <c r="B7" s="19" t="s">
        <v>200</v>
      </c>
      <c r="C7" s="100">
        <f>'КФМ УМС'!F95</f>
        <v>416</v>
      </c>
      <c r="D7" s="28">
        <v>500</v>
      </c>
      <c r="E7" s="97">
        <f t="shared" ref="E7:E12" si="0">C7/D7</f>
        <v>0.83199999999999996</v>
      </c>
    </row>
    <row r="8" spans="1:17" ht="31.2" x14ac:dyDescent="0.3">
      <c r="A8" s="20" t="s">
        <v>96</v>
      </c>
      <c r="B8" s="19" t="s">
        <v>114</v>
      </c>
      <c r="C8" s="100">
        <f>'КФМ КСП'!F92</f>
        <v>332</v>
      </c>
      <c r="D8" s="28">
        <v>500</v>
      </c>
      <c r="E8" s="97">
        <f t="shared" si="0"/>
        <v>0.66400000000000003</v>
      </c>
    </row>
    <row r="9" spans="1:17" ht="31.2" x14ac:dyDescent="0.3">
      <c r="A9" s="20" t="s">
        <v>97</v>
      </c>
      <c r="B9" s="19" t="s">
        <v>73</v>
      </c>
      <c r="C9" s="100">
        <f>'КФМ УО'!F89</f>
        <v>381</v>
      </c>
      <c r="D9" s="28">
        <v>500</v>
      </c>
      <c r="E9" s="97">
        <f t="shared" si="0"/>
        <v>0.76200000000000001</v>
      </c>
    </row>
    <row r="10" spans="1:17" ht="46.8" x14ac:dyDescent="0.3">
      <c r="A10" s="20" t="s">
        <v>98</v>
      </c>
      <c r="B10" s="19" t="s">
        <v>199</v>
      </c>
      <c r="C10" s="100">
        <f>'КФМ УКТМиС'!F93</f>
        <v>386</v>
      </c>
      <c r="D10" s="28" t="s">
        <v>90</v>
      </c>
      <c r="E10" s="97">
        <f t="shared" si="0"/>
        <v>0.77200000000000002</v>
      </c>
    </row>
    <row r="11" spans="1:17" ht="31.2" x14ac:dyDescent="0.3">
      <c r="A11" s="20" t="s">
        <v>99</v>
      </c>
      <c r="B11" s="27" t="s">
        <v>115</v>
      </c>
      <c r="C11" s="100">
        <f>'КФМ Дума'!F90</f>
        <v>363</v>
      </c>
      <c r="D11" s="28">
        <v>500</v>
      </c>
      <c r="E11" s="97">
        <f t="shared" si="0"/>
        <v>0.72599999999999998</v>
      </c>
    </row>
    <row r="12" spans="1:17" ht="48" customHeight="1" x14ac:dyDescent="0.3">
      <c r="A12" s="20" t="s">
        <v>100</v>
      </c>
      <c r="B12" s="27" t="s">
        <v>201</v>
      </c>
      <c r="C12" s="100">
        <f>'КФМ УСЗНиТ'!F92</f>
        <v>430</v>
      </c>
      <c r="D12" s="28">
        <v>500</v>
      </c>
      <c r="E12" s="97">
        <f t="shared" si="0"/>
        <v>0.86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68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workbookViewId="0">
      <selection activeCell="G14" sqref="G14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09" t="s">
        <v>203</v>
      </c>
      <c r="B2" s="109"/>
      <c r="C2" s="109"/>
      <c r="D2" s="109"/>
      <c r="E2" s="10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88</v>
      </c>
      <c r="C4" s="7" t="s">
        <v>105</v>
      </c>
      <c r="D4" s="7" t="s">
        <v>101</v>
      </c>
      <c r="E4" s="7" t="s">
        <v>106</v>
      </c>
    </row>
    <row r="5" spans="1:17" ht="18.600000000000001" customHeight="1" x14ac:dyDescent="0.3">
      <c r="A5" s="20" t="s">
        <v>93</v>
      </c>
      <c r="B5" s="19" t="s">
        <v>12</v>
      </c>
      <c r="C5" s="98">
        <f>Q!E5</f>
        <v>0.72599999999999998</v>
      </c>
      <c r="D5" s="99" t="s">
        <v>102</v>
      </c>
      <c r="E5" s="101">
        <f>IF(($C5*$D5*500)&gt;=500,500,($C5*$D5*500))</f>
        <v>435.59999999999997</v>
      </c>
    </row>
    <row r="6" spans="1:17" ht="33.75" customHeight="1" x14ac:dyDescent="0.25">
      <c r="A6" s="28" t="s">
        <v>94</v>
      </c>
      <c r="B6" s="24" t="s">
        <v>198</v>
      </c>
      <c r="C6" s="98">
        <f>Q!E6</f>
        <v>0.66400000000000003</v>
      </c>
      <c r="D6" s="99" t="s">
        <v>116</v>
      </c>
      <c r="E6" s="101">
        <f>IF(($C6*$D6*500)&gt;=500,500,($C6*$D6*500))</f>
        <v>332</v>
      </c>
    </row>
    <row r="7" spans="1:17" ht="31.2" x14ac:dyDescent="0.3">
      <c r="A7" s="20" t="s">
        <v>95</v>
      </c>
      <c r="B7" s="19" t="s">
        <v>200</v>
      </c>
      <c r="C7" s="98">
        <f>Q!E7</f>
        <v>0.83199999999999996</v>
      </c>
      <c r="D7" s="99" t="s">
        <v>116</v>
      </c>
      <c r="E7" s="101">
        <f>IF(($C7*$D7*500)&gt;=500,500,($C7*$D7*500))</f>
        <v>416</v>
      </c>
    </row>
    <row r="8" spans="1:17" ht="31.2" x14ac:dyDescent="0.3">
      <c r="A8" s="20" t="s">
        <v>96</v>
      </c>
      <c r="B8" s="19" t="s">
        <v>114</v>
      </c>
      <c r="C8" s="98">
        <f>Q!E8</f>
        <v>0.66400000000000003</v>
      </c>
      <c r="D8" s="99" t="s">
        <v>116</v>
      </c>
      <c r="E8" s="101">
        <f t="shared" ref="E8:E11" si="0">IF(($C8*$D8*500)&gt;=500,500,($C8*$D8*500))</f>
        <v>332</v>
      </c>
    </row>
    <row r="9" spans="1:17" ht="31.2" x14ac:dyDescent="0.3">
      <c r="A9" s="20" t="s">
        <v>97</v>
      </c>
      <c r="B9" s="19" t="s">
        <v>73</v>
      </c>
      <c r="C9" s="98">
        <f>Q!E9</f>
        <v>0.76200000000000001</v>
      </c>
      <c r="D9" s="99" t="s">
        <v>102</v>
      </c>
      <c r="E9" s="101">
        <f t="shared" si="0"/>
        <v>457.2</v>
      </c>
    </row>
    <row r="10" spans="1:17" ht="46.8" x14ac:dyDescent="0.3">
      <c r="A10" s="20" t="s">
        <v>98</v>
      </c>
      <c r="B10" s="19" t="s">
        <v>199</v>
      </c>
      <c r="C10" s="98">
        <f>Q!E10</f>
        <v>0.77200000000000002</v>
      </c>
      <c r="D10" s="99" t="s">
        <v>103</v>
      </c>
      <c r="E10" s="101">
        <f>IF(($C10*$D10*500)&gt;=500,500,($C10*$D10*500))</f>
        <v>424.6</v>
      </c>
    </row>
    <row r="11" spans="1:17" ht="31.2" x14ac:dyDescent="0.3">
      <c r="A11" s="20" t="s">
        <v>99</v>
      </c>
      <c r="B11" s="27" t="s">
        <v>115</v>
      </c>
      <c r="C11" s="98">
        <f>Q!E11</f>
        <v>0.72599999999999998</v>
      </c>
      <c r="D11" s="99" t="s">
        <v>116</v>
      </c>
      <c r="E11" s="101">
        <f t="shared" si="0"/>
        <v>363</v>
      </c>
    </row>
    <row r="12" spans="1:17" ht="29.4" customHeight="1" x14ac:dyDescent="0.3">
      <c r="A12" s="20" t="s">
        <v>100</v>
      </c>
      <c r="B12" s="27" t="s">
        <v>201</v>
      </c>
      <c r="C12" s="98">
        <f>Q!E12</f>
        <v>0.86</v>
      </c>
      <c r="D12" s="99" t="s">
        <v>102</v>
      </c>
      <c r="E12" s="101">
        <f>IF(($C12*$D12*500)&gt;=500,500,($C12*$D12*500))</f>
        <v>500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10" t="s">
        <v>104</v>
      </c>
      <c r="B14" s="110"/>
      <c r="C14" s="110"/>
      <c r="D14" s="110"/>
      <c r="E14" s="23">
        <f>AVERAGE(E5:E12)</f>
        <v>407.55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68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DE"/>
  </sheetPr>
  <dimension ref="A2:H91"/>
  <sheetViews>
    <sheetView topLeftCell="A55" zoomScaleNormal="100" workbookViewId="0">
      <selection activeCell="D86" sqref="D86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2" t="s">
        <v>73</v>
      </c>
      <c r="B2" s="112"/>
      <c r="C2" s="112"/>
      <c r="D2" s="112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39">
        <v>523988.11</v>
      </c>
    </row>
    <row r="9" spans="1:4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193</v>
      </c>
      <c r="C12" s="35" t="s">
        <v>3</v>
      </c>
      <c r="D12" s="72">
        <v>177034.37299999999</v>
      </c>
    </row>
    <row r="13" spans="1:4" ht="66" customHeight="1" x14ac:dyDescent="0.25">
      <c r="A13" s="35">
        <v>5</v>
      </c>
      <c r="B13" s="36" t="s">
        <v>194</v>
      </c>
      <c r="C13" s="35" t="s">
        <v>3</v>
      </c>
      <c r="D13" s="39">
        <v>523988.11</v>
      </c>
    </row>
    <row r="14" spans="1:4" ht="112.2" customHeight="1" x14ac:dyDescent="0.25">
      <c r="A14" s="35">
        <v>6</v>
      </c>
      <c r="B14" s="36" t="s">
        <v>119</v>
      </c>
      <c r="C14" s="35" t="s">
        <v>6</v>
      </c>
      <c r="D14" s="40">
        <v>10</v>
      </c>
    </row>
    <row r="15" spans="1:4" ht="100.95" customHeight="1" x14ac:dyDescent="0.25">
      <c r="A15" s="35">
        <v>7</v>
      </c>
      <c r="B15" s="36" t="s">
        <v>120</v>
      </c>
      <c r="C15" s="35" t="s">
        <v>6</v>
      </c>
      <c r="D15" s="40">
        <v>10</v>
      </c>
    </row>
    <row r="16" spans="1:4" ht="93.6" x14ac:dyDescent="0.25">
      <c r="A16" s="35">
        <v>8</v>
      </c>
      <c r="B16" s="36" t="s">
        <v>192</v>
      </c>
      <c r="C16" s="35" t="s">
        <v>3</v>
      </c>
      <c r="D16" s="72">
        <v>177034.37299999999</v>
      </c>
    </row>
    <row r="17" spans="1:4" ht="93" customHeight="1" x14ac:dyDescent="0.25">
      <c r="A17" s="35">
        <v>9</v>
      </c>
      <c r="B17" s="36" t="s">
        <v>121</v>
      </c>
      <c r="C17" s="35" t="s">
        <v>3</v>
      </c>
      <c r="D17" s="37">
        <v>178928.29</v>
      </c>
    </row>
    <row r="18" spans="1:4" ht="64.95" customHeight="1" x14ac:dyDescent="0.25">
      <c r="A18" s="35">
        <v>10</v>
      </c>
      <c r="B18" s="36" t="s">
        <v>122</v>
      </c>
      <c r="C18" s="35" t="s">
        <v>3</v>
      </c>
      <c r="D18" s="39">
        <v>602448.64000000001</v>
      </c>
    </row>
    <row r="19" spans="1:4" ht="145.94999999999999" customHeight="1" x14ac:dyDescent="0.25">
      <c r="A19" s="35">
        <v>11</v>
      </c>
      <c r="B19" s="36" t="s">
        <v>123</v>
      </c>
      <c r="C19" s="35" t="s">
        <v>3</v>
      </c>
      <c r="D19" s="57">
        <v>523988.11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55">
        <v>362043.85</v>
      </c>
    </row>
    <row r="22" spans="1:4" ht="34.5" customHeight="1" x14ac:dyDescent="0.25">
      <c r="A22" s="35">
        <v>14</v>
      </c>
      <c r="B22" s="36" t="s">
        <v>125</v>
      </c>
      <c r="C22" s="35" t="s">
        <v>3</v>
      </c>
      <c r="D22" s="55">
        <v>58487.43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39">
        <v>556103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55">
        <v>29712.54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39">
        <v>2406825.2000000002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39">
        <v>556103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39">
        <v>602448.6</v>
      </c>
    </row>
    <row r="28" spans="1:4" ht="85.95" customHeight="1" x14ac:dyDescent="0.25">
      <c r="A28" s="35">
        <v>20</v>
      </c>
      <c r="B28" s="36" t="s">
        <v>130</v>
      </c>
      <c r="C28" s="35" t="s">
        <v>3</v>
      </c>
      <c r="D28" s="55">
        <v>45251.199999999997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55">
        <v>49236.5</v>
      </c>
    </row>
    <row r="30" spans="1:4" ht="93.6" x14ac:dyDescent="0.25">
      <c r="A30" s="35">
        <v>22</v>
      </c>
      <c r="B30" s="36" t="s">
        <v>132</v>
      </c>
      <c r="C30" s="35" t="s">
        <v>3</v>
      </c>
      <c r="D30" s="55">
        <v>37733.4</v>
      </c>
    </row>
    <row r="31" spans="1:4" ht="65.400000000000006" customHeight="1" x14ac:dyDescent="0.25">
      <c r="A31" s="35">
        <v>23</v>
      </c>
      <c r="B31" s="36" t="s">
        <v>133</v>
      </c>
      <c r="C31" s="35" t="s">
        <v>3</v>
      </c>
      <c r="D31" s="55">
        <v>53274.8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55">
        <v>33142.1</v>
      </c>
    </row>
    <row r="33" spans="1:4" ht="63" customHeight="1" x14ac:dyDescent="0.25">
      <c r="A33" s="35">
        <v>25</v>
      </c>
      <c r="B33" s="36" t="s">
        <v>135</v>
      </c>
      <c r="C33" s="35" t="s">
        <v>3</v>
      </c>
      <c r="D33" s="55">
        <v>7309.1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55">
        <v>34881.599999999999</v>
      </c>
    </row>
    <row r="35" spans="1:4" ht="63" customHeight="1" x14ac:dyDescent="0.25">
      <c r="A35" s="35">
        <v>27</v>
      </c>
      <c r="B35" s="36" t="s">
        <v>137</v>
      </c>
      <c r="C35" s="35" t="s">
        <v>3</v>
      </c>
      <c r="D35" s="55">
        <v>12561.1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73">
        <v>62157.5</v>
      </c>
    </row>
    <row r="37" spans="1:4" ht="51" customHeight="1" x14ac:dyDescent="0.25">
      <c r="A37" s="35">
        <v>29</v>
      </c>
      <c r="B37" s="36" t="s">
        <v>139</v>
      </c>
      <c r="C37" s="35" t="s">
        <v>3</v>
      </c>
      <c r="D37" s="73">
        <v>53436.4</v>
      </c>
    </row>
    <row r="38" spans="1:4" ht="78" x14ac:dyDescent="0.25">
      <c r="A38" s="35">
        <v>30</v>
      </c>
      <c r="B38" s="36" t="s">
        <v>142</v>
      </c>
      <c r="C38" s="35" t="s">
        <v>3</v>
      </c>
      <c r="D38" s="72">
        <v>26172.6</v>
      </c>
    </row>
    <row r="39" spans="1:4" ht="80.400000000000006" customHeight="1" x14ac:dyDescent="0.25">
      <c r="A39" s="35">
        <v>31</v>
      </c>
      <c r="B39" s="36" t="s">
        <v>143</v>
      </c>
      <c r="C39" s="35" t="s">
        <v>3</v>
      </c>
      <c r="D39" s="72">
        <v>24753.9</v>
      </c>
    </row>
    <row r="40" spans="1:4" ht="126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/>
      <c r="D41" s="40" t="s">
        <v>13</v>
      </c>
    </row>
    <row r="42" spans="1:4" ht="78" x14ac:dyDescent="0.25">
      <c r="A42" s="35">
        <v>33</v>
      </c>
      <c r="B42" s="36" t="s">
        <v>162</v>
      </c>
      <c r="C42" s="35" t="s">
        <v>3</v>
      </c>
      <c r="D42" s="40" t="s">
        <v>13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97.2" customHeight="1" x14ac:dyDescent="0.25">
      <c r="A45" s="35">
        <v>35</v>
      </c>
      <c r="B45" s="36" t="s">
        <v>145</v>
      </c>
      <c r="C45" s="35" t="s">
        <v>3</v>
      </c>
      <c r="D45" s="40" t="s">
        <v>13</v>
      </c>
    </row>
    <row r="46" spans="1:4" ht="50.4" customHeight="1" x14ac:dyDescent="0.25">
      <c r="A46" s="35">
        <v>36</v>
      </c>
      <c r="B46" s="36" t="s">
        <v>146</v>
      </c>
      <c r="C46" s="35" t="s">
        <v>3</v>
      </c>
      <c r="D46" s="40">
        <v>104.6</v>
      </c>
    </row>
    <row r="47" spans="1:4" ht="50.4" customHeight="1" x14ac:dyDescent="0.25">
      <c r="A47" s="35" t="s">
        <v>112</v>
      </c>
      <c r="B47" s="36" t="s">
        <v>147</v>
      </c>
      <c r="C47" s="35" t="s">
        <v>3</v>
      </c>
      <c r="D47" s="40" t="s">
        <v>13</v>
      </c>
    </row>
    <row r="48" spans="1:4" ht="46.8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8" ht="67.5" customHeight="1" x14ac:dyDescent="0.25">
      <c r="A49" s="113">
        <v>38</v>
      </c>
      <c r="B49" s="116" t="s">
        <v>149</v>
      </c>
      <c r="C49" s="35" t="s">
        <v>158</v>
      </c>
      <c r="D49" s="117">
        <v>2</v>
      </c>
    </row>
    <row r="50" spans="1:8" ht="109.2" x14ac:dyDescent="0.25">
      <c r="A50" s="113"/>
      <c r="B50" s="116"/>
      <c r="C50" s="35" t="s">
        <v>159</v>
      </c>
      <c r="D50" s="117"/>
    </row>
    <row r="51" spans="1:8" ht="69" customHeight="1" x14ac:dyDescent="0.25">
      <c r="A51" s="113"/>
      <c r="B51" s="116"/>
      <c r="C51" s="35" t="s">
        <v>160</v>
      </c>
      <c r="D51" s="117"/>
    </row>
    <row r="52" spans="1:8" ht="62.4" x14ac:dyDescent="0.25">
      <c r="A52" s="35">
        <v>39</v>
      </c>
      <c r="B52" s="36" t="s">
        <v>150</v>
      </c>
      <c r="C52" s="35" t="s">
        <v>163</v>
      </c>
      <c r="D52" s="35">
        <v>455</v>
      </c>
    </row>
    <row r="53" spans="1:8" ht="67.2" customHeight="1" x14ac:dyDescent="0.25">
      <c r="A53" s="35">
        <v>40</v>
      </c>
      <c r="B53" s="38" t="s">
        <v>151</v>
      </c>
      <c r="C53" s="35" t="s">
        <v>163</v>
      </c>
      <c r="D53" s="40">
        <v>2888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44">
        <v>63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4">
        <v>23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44">
        <v>0</v>
      </c>
    </row>
    <row r="57" spans="1:8" ht="62.4" x14ac:dyDescent="0.25">
      <c r="A57" s="35">
        <v>44</v>
      </c>
      <c r="B57" s="36" t="s">
        <v>190</v>
      </c>
      <c r="C57" s="35" t="s">
        <v>11</v>
      </c>
      <c r="D57" s="44">
        <v>23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112" t="s">
        <v>66</v>
      </c>
      <c r="B59" s="112"/>
      <c r="C59" s="112"/>
      <c r="D59" s="112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8">
        <v>1</v>
      </c>
      <c r="B62" s="49" t="s">
        <v>20</v>
      </c>
      <c r="C62" s="63" t="s">
        <v>13</v>
      </c>
      <c r="D62" s="63" t="s">
        <v>13</v>
      </c>
      <c r="E62" s="63">
        <v>0.4</v>
      </c>
      <c r="F62" s="63">
        <f>SUM(F63:F71)*E62</f>
        <v>164</v>
      </c>
      <c r="G62" s="77"/>
      <c r="H62" s="76"/>
    </row>
    <row r="63" spans="1:8" ht="65.400000000000006" customHeight="1" x14ac:dyDescent="0.25">
      <c r="A63" s="35" t="s">
        <v>21</v>
      </c>
      <c r="B63" s="36" t="s">
        <v>22</v>
      </c>
      <c r="C63" s="64">
        <f>100*D19/D13</f>
        <v>100</v>
      </c>
      <c r="D63" s="63">
        <f>IF(C63&lt;20,0)+IF(C63&gt;=20,100)+IF(C63&gt;=50,100)+IF(C63&gt;=70,100)+IF(C63&gt;=90,100)+IF(C63=100,100)</f>
        <v>500</v>
      </c>
      <c r="E63" s="63">
        <v>0.3</v>
      </c>
      <c r="F63" s="63">
        <f t="shared" ref="F63:F68" si="0">D63*E63</f>
        <v>150</v>
      </c>
    </row>
    <row r="64" spans="1:8" ht="109.2" x14ac:dyDescent="0.25">
      <c r="A64" s="35" t="s">
        <v>23</v>
      </c>
      <c r="B64" s="36" t="s">
        <v>24</v>
      </c>
      <c r="C64" s="63">
        <f>100*D14/D15</f>
        <v>100</v>
      </c>
      <c r="D64" s="63">
        <f>IF(C64&lt;40,0)+IF(C64&gt;=40,100)+IF(C64&gt;=50,100)+IF(C64&gt;=60,100)+IF(C64&gt;=70,100)+IF(C64&gt;=80,100)</f>
        <v>500</v>
      </c>
      <c r="E64" s="63">
        <v>0.2</v>
      </c>
      <c r="F64" s="63">
        <f t="shared" si="0"/>
        <v>100</v>
      </c>
    </row>
    <row r="65" spans="1:8" ht="67.5" customHeight="1" x14ac:dyDescent="0.25">
      <c r="A65" s="95" t="s">
        <v>25</v>
      </c>
      <c r="B65" s="36" t="s">
        <v>26</v>
      </c>
      <c r="C65" s="64">
        <f>100*D16/D12</f>
        <v>100.00000000000001</v>
      </c>
      <c r="D65" s="63">
        <f>IF(C65&lt;50,0)+IF(C65&gt;=50,100)+IF(C65&gt;=70,100)+IF(C65&gt;=80,100)+IF(C65&gt;=90,100)+IF(C65=100,100)</f>
        <v>500</v>
      </c>
      <c r="E65" s="63">
        <v>0.2</v>
      </c>
      <c r="F65" s="63">
        <f t="shared" si="0"/>
        <v>100</v>
      </c>
      <c r="G65" s="90"/>
    </row>
    <row r="66" spans="1:8" ht="62.4" x14ac:dyDescent="0.25">
      <c r="A66" s="35" t="s">
        <v>27</v>
      </c>
      <c r="B66" s="36" t="s">
        <v>28</v>
      </c>
      <c r="C66" s="64">
        <f>100*D17/D18</f>
        <v>29.700173279501467</v>
      </c>
      <c r="D66" s="63">
        <f>IF(C66&gt;30,0)+IF(C66&lt;=30,100)+IF(C66&lt;=25,100)+IF(C66&lt;=20,100)+IF(C66&lt;=15,100)+IF(C66&lt;=10,100)</f>
        <v>100</v>
      </c>
      <c r="E66" s="63">
        <v>0.1</v>
      </c>
      <c r="F66" s="63">
        <f t="shared" si="0"/>
        <v>10</v>
      </c>
    </row>
    <row r="67" spans="1:8" ht="31.2" x14ac:dyDescent="0.25">
      <c r="A67" s="20" t="s">
        <v>31</v>
      </c>
      <c r="B67" s="36" t="s">
        <v>29</v>
      </c>
      <c r="C67" s="63">
        <f>D20</f>
        <v>0</v>
      </c>
      <c r="D67" s="63">
        <f>IF(C67=0,500)+IF(C67=1,300)+IF(C67=2,100)+IF(C67&gt;2,0)</f>
        <v>500</v>
      </c>
      <c r="E67" s="63">
        <v>0.1</v>
      </c>
      <c r="F67" s="63">
        <f t="shared" si="0"/>
        <v>50</v>
      </c>
    </row>
    <row r="68" spans="1:8" ht="32.4" customHeight="1" x14ac:dyDescent="0.25">
      <c r="A68" s="20" t="s">
        <v>32</v>
      </c>
      <c r="B68" s="36" t="s">
        <v>30</v>
      </c>
      <c r="C68" s="64">
        <f>100*(D21+D22+D24)/(D23+(D29-D31))</f>
        <v>81.556350188664467</v>
      </c>
      <c r="D68" s="63">
        <f>IF(C68&lt;20,100)+IF(C68&lt;30,100)+IF(C68&lt;50,100)+IF(C68&lt;65,100)+IF(C68&lt;80,100)</f>
        <v>0</v>
      </c>
      <c r="E68" s="63">
        <v>0.1</v>
      </c>
      <c r="F68" s="63">
        <f t="shared" si="0"/>
        <v>0</v>
      </c>
    </row>
    <row r="69" spans="1:8" ht="46.8" x14ac:dyDescent="0.25">
      <c r="A69" s="20" t="s">
        <v>36</v>
      </c>
      <c r="B69" s="36" t="s">
        <v>33</v>
      </c>
      <c r="C69" s="64" t="s">
        <v>13</v>
      </c>
      <c r="D69" s="52" t="s">
        <v>13</v>
      </c>
      <c r="E69" s="63" t="s">
        <v>13</v>
      </c>
      <c r="F69" s="74" t="s">
        <v>13</v>
      </c>
    </row>
    <row r="70" spans="1:8" ht="31.2" x14ac:dyDescent="0.3">
      <c r="A70" s="20" t="s">
        <v>37</v>
      </c>
      <c r="B70" s="36" t="s">
        <v>34</v>
      </c>
      <c r="C70" s="63" t="s">
        <v>13</v>
      </c>
      <c r="D70" s="63" t="s">
        <v>13</v>
      </c>
      <c r="E70" s="63" t="s">
        <v>13</v>
      </c>
      <c r="F70" s="63" t="s">
        <v>13</v>
      </c>
      <c r="G70" s="75"/>
      <c r="H70" s="76"/>
    </row>
    <row r="71" spans="1:8" ht="46.8" x14ac:dyDescent="0.3">
      <c r="A71" s="20" t="s">
        <v>38</v>
      </c>
      <c r="B71" s="36" t="s">
        <v>35</v>
      </c>
      <c r="C71" s="63" t="s">
        <v>13</v>
      </c>
      <c r="D71" s="63" t="s">
        <v>13</v>
      </c>
      <c r="E71" s="63" t="s">
        <v>13</v>
      </c>
      <c r="F71" s="63" t="s">
        <v>13</v>
      </c>
      <c r="G71" s="75"/>
      <c r="H71" s="76"/>
    </row>
    <row r="72" spans="1:8" ht="32.4" x14ac:dyDescent="0.25">
      <c r="A72" s="48">
        <v>2</v>
      </c>
      <c r="B72" s="49" t="s">
        <v>39</v>
      </c>
      <c r="C72" s="63" t="s">
        <v>13</v>
      </c>
      <c r="D72" s="63" t="s">
        <v>13</v>
      </c>
      <c r="E72" s="63">
        <v>0.3</v>
      </c>
      <c r="F72" s="63">
        <f>SUM(F73:F80)*E72</f>
        <v>117</v>
      </c>
      <c r="G72" s="77"/>
      <c r="H72" s="76"/>
    </row>
    <row r="73" spans="1:8" ht="50.25" customHeight="1" x14ac:dyDescent="0.25">
      <c r="A73" s="35" t="s">
        <v>40</v>
      </c>
      <c r="B73" s="36" t="s">
        <v>41</v>
      </c>
      <c r="C73" s="64">
        <f>100*(1-D26/D27)</f>
        <v>7.6928720558069097</v>
      </c>
      <c r="D73" s="63">
        <f>IF(C73&gt;70,0)+IF(70&gt;=C73,100)+IF(40&gt;=C73&gt;20,100)+IF(20&gt;=C73&gt;10,100)+IF(10&gt;=C73&gt;5,100)+IF(5&gt;=C73,100)</f>
        <v>400</v>
      </c>
      <c r="E73" s="63">
        <v>0.2</v>
      </c>
      <c r="F73" s="63">
        <f t="shared" ref="F73:F78" si="1">D73*E73</f>
        <v>80</v>
      </c>
    </row>
    <row r="74" spans="1:8" ht="78" x14ac:dyDescent="0.25">
      <c r="A74" s="20" t="s">
        <v>42</v>
      </c>
      <c r="B74" s="36" t="s">
        <v>164</v>
      </c>
      <c r="C74" s="64">
        <f>D38/D39*100</f>
        <v>105.73121811108552</v>
      </c>
      <c r="D74" s="63">
        <f>IF(C74&gt;=100,100)+IF(C74&gt;=95,100)+IF(C74&gt;=90,100)+IF(C74&gt;80,100)+IF(C74&gt;=80,100)+IF(C74&lt;80,0)</f>
        <v>500</v>
      </c>
      <c r="E74" s="63">
        <v>0.1</v>
      </c>
      <c r="F74" s="63">
        <f t="shared" si="1"/>
        <v>50</v>
      </c>
    </row>
    <row r="75" spans="1:8" ht="93.6" x14ac:dyDescent="0.25">
      <c r="A75" s="20" t="s">
        <v>43</v>
      </c>
      <c r="B75" s="36" t="s">
        <v>53</v>
      </c>
      <c r="C75" s="64">
        <f>100*(D29-D31)/D31</f>
        <v>-7.5801316945347565</v>
      </c>
      <c r="D75" s="63">
        <f>IF(25&gt;=C75,100)+IF(10&gt;=C75,100)+IF(0&gt;=C75,100)+IF(C75&lt;0,100)+IF(C75&lt;-50,100)</f>
        <v>400</v>
      </c>
      <c r="E75" s="63">
        <v>0.2</v>
      </c>
      <c r="F75" s="63">
        <f t="shared" si="1"/>
        <v>80</v>
      </c>
    </row>
    <row r="76" spans="1:8" ht="99" customHeight="1" x14ac:dyDescent="0.25">
      <c r="A76" s="20" t="s">
        <v>47</v>
      </c>
      <c r="B76" s="36" t="s">
        <v>69</v>
      </c>
      <c r="C76" s="65">
        <f>100*D33/D29</f>
        <v>14.844881338031744</v>
      </c>
      <c r="D76" s="63">
        <f>IF(100&gt;=C76,100)+IF(70&gt;=C76,100)+IF(50&gt;=C76,100)+IF(30&gt;=C76,100)+IF(C76=0,100)</f>
        <v>400</v>
      </c>
      <c r="E76" s="63">
        <v>0.2</v>
      </c>
      <c r="F76" s="63">
        <f t="shared" si="1"/>
        <v>80</v>
      </c>
    </row>
    <row r="77" spans="1:8" ht="48" customHeight="1" x14ac:dyDescent="0.25">
      <c r="A77" s="20" t="s">
        <v>48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65">
        <f>100*(D33-D35)/D35</f>
        <v>-41.81162477808472</v>
      </c>
      <c r="D77" s="74">
        <f>IF(100&lt;C77,0)+IF(100&gt;=C77,100)+IF(50&gt;=C77,100)+IF(0&gt;C77,100)+IF(C77&gt;=-50,100)+IF(-50&gt;C77,100)</f>
        <v>400</v>
      </c>
      <c r="E77" s="63">
        <v>0.1</v>
      </c>
      <c r="F77" s="63">
        <f t="shared" si="1"/>
        <v>40</v>
      </c>
    </row>
    <row r="78" spans="1:8" ht="62.4" x14ac:dyDescent="0.25">
      <c r="A78" s="20" t="s">
        <v>49</v>
      </c>
      <c r="B78" s="36" t="s">
        <v>172</v>
      </c>
      <c r="C78" s="64">
        <f>100-(D37/D36*100)</f>
        <v>14.030647950770216</v>
      </c>
      <c r="D78" s="63">
        <f>IF(C78&gt;30,0)+IF(30&gt;=C78,100)+IF(20&gt;=C78,100)+IF(15&gt;=C78,100)+IF(10&gt;=C78,100)+IF(5&gt;C78,100)</f>
        <v>300</v>
      </c>
      <c r="E78" s="63">
        <v>0.2</v>
      </c>
      <c r="F78" s="63">
        <f t="shared" si="1"/>
        <v>60</v>
      </c>
    </row>
    <row r="79" spans="1:8" ht="46.8" x14ac:dyDescent="0.3">
      <c r="A79" s="20" t="s">
        <v>50</v>
      </c>
      <c r="B79" s="36" t="s">
        <v>45</v>
      </c>
      <c r="C79" s="63" t="s">
        <v>13</v>
      </c>
      <c r="D79" s="63" t="s">
        <v>13</v>
      </c>
      <c r="E79" s="63" t="s">
        <v>13</v>
      </c>
      <c r="F79" s="74" t="s">
        <v>13</v>
      </c>
      <c r="G79" s="75"/>
      <c r="H79" s="76"/>
    </row>
    <row r="80" spans="1:8" ht="78" x14ac:dyDescent="0.3">
      <c r="A80" s="20" t="s">
        <v>51</v>
      </c>
      <c r="B80" s="36" t="s">
        <v>46</v>
      </c>
      <c r="C80" s="63" t="s">
        <v>13</v>
      </c>
      <c r="D80" s="63" t="s">
        <v>13</v>
      </c>
      <c r="E80" s="63" t="s">
        <v>13</v>
      </c>
      <c r="F80" s="74" t="s">
        <v>13</v>
      </c>
      <c r="G80" s="75"/>
      <c r="H80" s="76"/>
    </row>
    <row r="81" spans="1:8" ht="32.4" x14ac:dyDescent="0.25">
      <c r="A81" s="48">
        <v>3</v>
      </c>
      <c r="B81" s="49" t="s">
        <v>54</v>
      </c>
      <c r="C81" s="54" t="s">
        <v>13</v>
      </c>
      <c r="D81" s="54" t="s">
        <v>13</v>
      </c>
      <c r="E81" s="54">
        <v>0.1</v>
      </c>
      <c r="F81" s="54">
        <f>SUM(F82:F83)*E81</f>
        <v>50</v>
      </c>
      <c r="G81" s="82"/>
      <c r="H81" s="76"/>
    </row>
    <row r="82" spans="1:8" ht="31.2" x14ac:dyDescent="0.25">
      <c r="A82" s="20" t="s">
        <v>56</v>
      </c>
      <c r="B82" s="36" t="s">
        <v>55</v>
      </c>
      <c r="C82" s="63">
        <f>D48</f>
        <v>0</v>
      </c>
      <c r="D82" s="63">
        <f>IF(C82&gt;2,0)+IF(C82=2,100)+IF(C82=1,250)+IF(C82=0,500)</f>
        <v>500</v>
      </c>
      <c r="E82" s="63">
        <v>0.5</v>
      </c>
      <c r="F82" s="63">
        <f>D82*E82</f>
        <v>250</v>
      </c>
    </row>
    <row r="83" spans="1:8" ht="46.8" x14ac:dyDescent="0.25">
      <c r="A83" s="20" t="s">
        <v>57</v>
      </c>
      <c r="B83" s="36" t="s">
        <v>10</v>
      </c>
      <c r="C83" s="63">
        <f>D49</f>
        <v>2</v>
      </c>
      <c r="D83" s="63">
        <f>IF(C83=0,0)+IF(C83=1,250)+IF(C83=2,500)</f>
        <v>500</v>
      </c>
      <c r="E83" s="63">
        <v>0.5</v>
      </c>
      <c r="F83" s="63">
        <f>D83*E83</f>
        <v>250</v>
      </c>
    </row>
    <row r="84" spans="1:8" ht="16.2" x14ac:dyDescent="0.25">
      <c r="A84" s="48">
        <v>4</v>
      </c>
      <c r="B84" s="49" t="s">
        <v>58</v>
      </c>
      <c r="C84" s="63" t="s">
        <v>13</v>
      </c>
      <c r="D84" s="63" t="s">
        <v>13</v>
      </c>
      <c r="E84" s="63">
        <v>0.2</v>
      </c>
      <c r="F84" s="63">
        <f>SUM(F85:F87)*E84</f>
        <v>50</v>
      </c>
      <c r="G84" s="77"/>
      <c r="H84" s="76"/>
    </row>
    <row r="85" spans="1:8" ht="93.6" x14ac:dyDescent="0.25">
      <c r="A85" s="20" t="s">
        <v>63</v>
      </c>
      <c r="B85" s="36" t="s">
        <v>166</v>
      </c>
      <c r="C85" s="63">
        <v>2</v>
      </c>
      <c r="D85" s="63">
        <f>IF(C85=0,0)+IF(C85=1,100)+IF(C85=2,250)+IF(C85=3,500)</f>
        <v>250</v>
      </c>
      <c r="E85" s="63">
        <v>0.4</v>
      </c>
      <c r="F85" s="63">
        <f>D85*E85</f>
        <v>100</v>
      </c>
    </row>
    <row r="86" spans="1:8" ht="109.2" x14ac:dyDescent="0.25">
      <c r="A86" s="20" t="s">
        <v>64</v>
      </c>
      <c r="B86" s="36" t="s">
        <v>59</v>
      </c>
      <c r="C86" s="63">
        <v>40</v>
      </c>
      <c r="D86" s="63">
        <f>IF(C86=0,250)+IF(C86&lt;=1,150)+IF(C86&lt;=2,100)+IF(C86&gt;2,0)</f>
        <v>0</v>
      </c>
      <c r="E86" s="63">
        <v>0.3</v>
      </c>
      <c r="F86" s="63">
        <f>D86*E86</f>
        <v>0</v>
      </c>
    </row>
    <row r="87" spans="1:8" ht="46.8" x14ac:dyDescent="0.25">
      <c r="A87" s="20" t="s">
        <v>173</v>
      </c>
      <c r="B87" s="36" t="s">
        <v>61</v>
      </c>
      <c r="C87" s="63">
        <v>100</v>
      </c>
      <c r="D87" s="63">
        <f>IF(C87=100,150)+IF(C87&gt;=90,100)+IF(C87&gt;=75,150)+IF(C87&gt;50,100)</f>
        <v>500</v>
      </c>
      <c r="E87" s="63">
        <v>0.3</v>
      </c>
      <c r="F87" s="63">
        <f>D87*E87</f>
        <v>150</v>
      </c>
    </row>
    <row r="89" spans="1:8" ht="17.399999999999999" x14ac:dyDescent="0.3">
      <c r="A89" s="111" t="s">
        <v>67</v>
      </c>
      <c r="B89" s="111"/>
      <c r="C89" s="111"/>
      <c r="D89" s="111"/>
      <c r="E89" s="111"/>
      <c r="F89" s="35">
        <f>F62+F72+F81+F84</f>
        <v>381</v>
      </c>
    </row>
    <row r="91" spans="1:8" ht="15.6" x14ac:dyDescent="0.25">
      <c r="B91" s="66" t="s">
        <v>68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DE"/>
    <pageSetUpPr fitToPage="1"/>
  </sheetPr>
  <dimension ref="A2:H95"/>
  <sheetViews>
    <sheetView topLeftCell="A86" zoomScaleNormal="100" workbookViewId="0">
      <selection activeCell="D91" sqref="D91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112" t="s">
        <v>12</v>
      </c>
      <c r="B2" s="112"/>
      <c r="C2" s="112"/>
      <c r="D2" s="112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39">
        <v>222146.81</v>
      </c>
    </row>
    <row r="9" spans="1:4" ht="32.25" customHeight="1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6.6" customHeight="1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81" customHeight="1" x14ac:dyDescent="0.25">
      <c r="A12" s="35">
        <v>4</v>
      </c>
      <c r="B12" s="36" t="s">
        <v>193</v>
      </c>
      <c r="C12" s="35" t="s">
        <v>3</v>
      </c>
      <c r="D12" s="73">
        <v>230700.02838</v>
      </c>
    </row>
    <row r="13" spans="1:4" ht="64.2" customHeight="1" x14ac:dyDescent="0.25">
      <c r="A13" s="35">
        <v>5</v>
      </c>
      <c r="B13" s="36" t="s">
        <v>194</v>
      </c>
      <c r="C13" s="35" t="s">
        <v>3</v>
      </c>
      <c r="D13" s="55">
        <v>222146.81</v>
      </c>
    </row>
    <row r="14" spans="1:4" ht="126.75" customHeight="1" x14ac:dyDescent="0.25">
      <c r="A14" s="35">
        <v>6</v>
      </c>
      <c r="B14" s="36" t="s">
        <v>119</v>
      </c>
      <c r="C14" s="35" t="s">
        <v>6</v>
      </c>
      <c r="D14" s="44">
        <v>0</v>
      </c>
    </row>
    <row r="15" spans="1:4" ht="93.6" x14ac:dyDescent="0.25">
      <c r="A15" s="35">
        <v>7</v>
      </c>
      <c r="B15" s="36" t="s">
        <v>120</v>
      </c>
      <c r="C15" s="35" t="s">
        <v>6</v>
      </c>
      <c r="D15" s="44">
        <v>0</v>
      </c>
    </row>
    <row r="16" spans="1:4" ht="98.25" customHeight="1" x14ac:dyDescent="0.25">
      <c r="A16" s="35">
        <v>8</v>
      </c>
      <c r="B16" s="36" t="s">
        <v>192</v>
      </c>
      <c r="C16" s="35" t="s">
        <v>3</v>
      </c>
      <c r="D16" s="73">
        <v>198622.76037999999</v>
      </c>
    </row>
    <row r="17" spans="1:4" ht="109.2" x14ac:dyDescent="0.25">
      <c r="A17" s="35">
        <v>9</v>
      </c>
      <c r="B17" s="36" t="s">
        <v>121</v>
      </c>
      <c r="C17" s="35" t="s">
        <v>3</v>
      </c>
      <c r="D17" s="88">
        <v>0</v>
      </c>
    </row>
    <row r="18" spans="1:4" ht="62.4" x14ac:dyDescent="0.25">
      <c r="A18" s="35">
        <v>10</v>
      </c>
      <c r="B18" s="36" t="s">
        <v>122</v>
      </c>
      <c r="C18" s="35" t="s">
        <v>3</v>
      </c>
      <c r="D18" s="57">
        <v>230691.9</v>
      </c>
    </row>
    <row r="19" spans="1:4" ht="140.4" x14ac:dyDescent="0.25">
      <c r="A19" s="35">
        <v>11</v>
      </c>
      <c r="B19" s="36" t="s">
        <v>123</v>
      </c>
      <c r="C19" s="35" t="s">
        <v>3</v>
      </c>
      <c r="D19" s="56">
        <v>222146.81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187</v>
      </c>
      <c r="C21" s="35" t="s">
        <v>3</v>
      </c>
      <c r="D21" s="55">
        <v>61462.1</v>
      </c>
    </row>
    <row r="22" spans="1:4" ht="51.6" customHeight="1" x14ac:dyDescent="0.25">
      <c r="A22" s="35">
        <v>14</v>
      </c>
      <c r="B22" s="36" t="s">
        <v>188</v>
      </c>
      <c r="C22" s="35" t="s">
        <v>3</v>
      </c>
      <c r="D22" s="55">
        <v>3073.8</v>
      </c>
    </row>
    <row r="23" spans="1:4" ht="34.799999999999997" customHeight="1" x14ac:dyDescent="0.25">
      <c r="A23" s="35">
        <v>15</v>
      </c>
      <c r="B23" s="36" t="s">
        <v>127</v>
      </c>
      <c r="C23" s="35" t="s">
        <v>3</v>
      </c>
      <c r="D23" s="39">
        <v>164698.29999999999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55">
        <v>1646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61">
        <v>168530.8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39">
        <v>164698.29999999999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39">
        <v>230691.9</v>
      </c>
    </row>
    <row r="28" spans="1:4" ht="82.2" customHeight="1" x14ac:dyDescent="0.25">
      <c r="A28" s="35">
        <v>20</v>
      </c>
      <c r="B28" s="36" t="s">
        <v>130</v>
      </c>
      <c r="C28" s="35" t="s">
        <v>3</v>
      </c>
      <c r="D28" s="40">
        <v>0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61">
        <v>52286.7</v>
      </c>
    </row>
    <row r="30" spans="1:4" ht="79.95" customHeight="1" x14ac:dyDescent="0.25">
      <c r="A30" s="35">
        <v>22</v>
      </c>
      <c r="B30" s="36" t="s">
        <v>132</v>
      </c>
      <c r="C30" s="35" t="s">
        <v>3</v>
      </c>
      <c r="D30" s="40">
        <v>0</v>
      </c>
    </row>
    <row r="31" spans="1:4" ht="66" customHeight="1" x14ac:dyDescent="0.25">
      <c r="A31" s="35">
        <v>23</v>
      </c>
      <c r="B31" s="36" t="s">
        <v>133</v>
      </c>
      <c r="C31" s="35" t="s">
        <v>3</v>
      </c>
      <c r="D31" s="61">
        <v>29916.1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40">
        <v>0</v>
      </c>
    </row>
    <row r="33" spans="1:6" ht="62.4" x14ac:dyDescent="0.25">
      <c r="A33" s="35">
        <v>25</v>
      </c>
      <c r="B33" s="36" t="s">
        <v>135</v>
      </c>
      <c r="C33" s="35" t="s">
        <v>3</v>
      </c>
      <c r="D33" s="61">
        <v>19351.5</v>
      </c>
    </row>
    <row r="34" spans="1:6" ht="93.6" x14ac:dyDescent="0.25">
      <c r="A34" s="35">
        <v>26</v>
      </c>
      <c r="B34" s="36" t="s">
        <v>136</v>
      </c>
      <c r="C34" s="35" t="s">
        <v>3</v>
      </c>
      <c r="D34" s="40">
        <v>0</v>
      </c>
    </row>
    <row r="35" spans="1:6" ht="78" x14ac:dyDescent="0.25">
      <c r="A35" s="35">
        <v>27</v>
      </c>
      <c r="B35" s="36" t="s">
        <v>137</v>
      </c>
      <c r="C35" s="35" t="s">
        <v>3</v>
      </c>
      <c r="D35" s="61">
        <v>16374.2</v>
      </c>
    </row>
    <row r="36" spans="1:6" ht="62.4" x14ac:dyDescent="0.25">
      <c r="A36" s="35">
        <v>28</v>
      </c>
      <c r="B36" s="36" t="s">
        <v>138</v>
      </c>
      <c r="C36" s="35" t="s">
        <v>3</v>
      </c>
      <c r="D36" s="55">
        <v>77773.399999999994</v>
      </c>
    </row>
    <row r="37" spans="1:6" ht="46.8" x14ac:dyDescent="0.25">
      <c r="A37" s="35">
        <v>29</v>
      </c>
      <c r="B37" s="36" t="s">
        <v>139</v>
      </c>
      <c r="C37" s="35" t="s">
        <v>3</v>
      </c>
      <c r="D37" s="55">
        <v>52008</v>
      </c>
    </row>
    <row r="38" spans="1:6" ht="78" x14ac:dyDescent="0.25">
      <c r="A38" s="35">
        <v>30</v>
      </c>
      <c r="B38" s="36" t="s">
        <v>142</v>
      </c>
      <c r="C38" s="35" t="s">
        <v>3</v>
      </c>
      <c r="D38" s="72">
        <v>155934.9</v>
      </c>
    </row>
    <row r="39" spans="1:6" ht="78" x14ac:dyDescent="0.25">
      <c r="A39" s="35">
        <v>31</v>
      </c>
      <c r="B39" s="36" t="s">
        <v>143</v>
      </c>
      <c r="C39" s="35" t="s">
        <v>3</v>
      </c>
      <c r="D39" s="72">
        <v>37804.400000000001</v>
      </c>
      <c r="F39" s="15"/>
    </row>
    <row r="40" spans="1:6" ht="127.95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6" ht="114" customHeight="1" x14ac:dyDescent="0.25">
      <c r="A41" s="113"/>
      <c r="B41" s="36" t="s">
        <v>156</v>
      </c>
      <c r="C41" s="35"/>
      <c r="D41" s="40" t="s">
        <v>13</v>
      </c>
    </row>
    <row r="42" spans="1:6" ht="78" x14ac:dyDescent="0.25">
      <c r="A42" s="35">
        <v>33</v>
      </c>
      <c r="B42" s="36" t="s">
        <v>161</v>
      </c>
      <c r="C42" s="35" t="s">
        <v>3</v>
      </c>
      <c r="D42" s="40" t="s">
        <v>13</v>
      </c>
    </row>
    <row r="43" spans="1:6" ht="62.4" x14ac:dyDescent="0.25">
      <c r="A43" s="35">
        <v>34</v>
      </c>
      <c r="B43" s="36" t="s">
        <v>144</v>
      </c>
      <c r="C43" s="35" t="s">
        <v>3</v>
      </c>
      <c r="D43" s="45" t="s">
        <v>13</v>
      </c>
    </row>
    <row r="44" spans="1:6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6" ht="93.6" x14ac:dyDescent="0.25">
      <c r="A45" s="35">
        <v>35</v>
      </c>
      <c r="B45" s="36" t="s">
        <v>145</v>
      </c>
      <c r="C45" s="35" t="s">
        <v>3</v>
      </c>
      <c r="D45" s="61">
        <v>295.60000000000002</v>
      </c>
    </row>
    <row r="46" spans="1:6" ht="46.8" x14ac:dyDescent="0.25">
      <c r="A46" s="35">
        <v>36</v>
      </c>
      <c r="B46" s="36" t="s">
        <v>146</v>
      </c>
      <c r="C46" s="35" t="s">
        <v>3</v>
      </c>
      <c r="D46" s="61">
        <v>193.22</v>
      </c>
    </row>
    <row r="47" spans="1:6" ht="48" customHeight="1" x14ac:dyDescent="0.25">
      <c r="A47" s="35" t="s">
        <v>112</v>
      </c>
      <c r="B47" s="36" t="s">
        <v>147</v>
      </c>
      <c r="C47" s="35"/>
      <c r="D47" s="40" t="s">
        <v>13</v>
      </c>
    </row>
    <row r="48" spans="1:6" ht="57.6" customHeight="1" x14ac:dyDescent="0.25">
      <c r="A48" s="35">
        <v>37</v>
      </c>
      <c r="B48" s="36" t="s">
        <v>148</v>
      </c>
      <c r="C48" s="35" t="s">
        <v>157</v>
      </c>
      <c r="D48" s="40">
        <v>0</v>
      </c>
    </row>
    <row r="49" spans="1:8" ht="49.2" customHeight="1" x14ac:dyDescent="0.25">
      <c r="A49" s="113">
        <v>38</v>
      </c>
      <c r="B49" s="116" t="s">
        <v>149</v>
      </c>
      <c r="C49" s="35" t="s">
        <v>158</v>
      </c>
      <c r="D49" s="121">
        <v>2</v>
      </c>
    </row>
    <row r="50" spans="1:8" ht="96" customHeight="1" x14ac:dyDescent="0.25">
      <c r="A50" s="113"/>
      <c r="B50" s="116"/>
      <c r="C50" s="35" t="s">
        <v>159</v>
      </c>
      <c r="D50" s="121"/>
    </row>
    <row r="51" spans="1:8" ht="52.2" customHeight="1" x14ac:dyDescent="0.25">
      <c r="A51" s="113"/>
      <c r="B51" s="116"/>
      <c r="C51" s="35" t="s">
        <v>160</v>
      </c>
      <c r="D51" s="121"/>
    </row>
    <row r="52" spans="1:8" ht="62.4" x14ac:dyDescent="0.25">
      <c r="A52" s="35">
        <v>39</v>
      </c>
      <c r="B52" s="36" t="s">
        <v>150</v>
      </c>
      <c r="C52" s="35" t="s">
        <v>163</v>
      </c>
      <c r="D52" s="35">
        <v>840</v>
      </c>
    </row>
    <row r="53" spans="1:8" ht="69" customHeight="1" x14ac:dyDescent="0.25">
      <c r="A53" s="35">
        <v>40</v>
      </c>
      <c r="B53" s="38" t="s">
        <v>151</v>
      </c>
      <c r="C53" s="35" t="s">
        <v>163</v>
      </c>
      <c r="D53" s="40">
        <v>930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40">
        <v>0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40">
        <v>0</v>
      </c>
    </row>
    <row r="57" spans="1:8" ht="62.4" x14ac:dyDescent="0.25">
      <c r="A57" s="35">
        <v>44</v>
      </c>
      <c r="B57" s="36" t="s">
        <v>189</v>
      </c>
      <c r="C57" s="35" t="s">
        <v>11</v>
      </c>
      <c r="D57" s="40">
        <v>0</v>
      </c>
    </row>
    <row r="60" spans="1:8" ht="15.6" x14ac:dyDescent="0.3">
      <c r="A60" s="112" t="s">
        <v>66</v>
      </c>
      <c r="B60" s="112"/>
      <c r="C60" s="112"/>
      <c r="D60" s="112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8">
        <v>1</v>
      </c>
      <c r="B63" s="49" t="s">
        <v>20</v>
      </c>
      <c r="C63" s="50" t="s">
        <v>13</v>
      </c>
      <c r="D63" s="50" t="s">
        <v>13</v>
      </c>
      <c r="E63" s="50">
        <v>0.4</v>
      </c>
      <c r="F63" s="50">
        <f>SUM(F64:F72)*E63</f>
        <v>152</v>
      </c>
      <c r="G63" s="77"/>
      <c r="H63" s="76"/>
    </row>
    <row r="64" spans="1:8" ht="78" x14ac:dyDescent="0.25">
      <c r="A64" s="35" t="s">
        <v>21</v>
      </c>
      <c r="B64" s="36" t="s">
        <v>22</v>
      </c>
      <c r="C64" s="51">
        <f>100*D19/D13</f>
        <v>100</v>
      </c>
      <c r="D64" s="50">
        <f>IF(C64&lt;20,0)+IF(C64&gt;=20,100)+IF(C64&gt;=50,100)+IF(C64&gt;=70,100)+IF(C64&gt;=90,100)+IF(C64=100,100)</f>
        <v>500</v>
      </c>
      <c r="E64" s="50">
        <v>0.3</v>
      </c>
      <c r="F64" s="50">
        <f>D64*E64</f>
        <v>150</v>
      </c>
    </row>
    <row r="65" spans="1:8" ht="109.2" x14ac:dyDescent="0.3">
      <c r="A65" s="35" t="s">
        <v>23</v>
      </c>
      <c r="B65" s="36" t="s">
        <v>24</v>
      </c>
      <c r="C65" s="50" t="s">
        <v>13</v>
      </c>
      <c r="D65" s="50" t="s">
        <v>13</v>
      </c>
      <c r="E65" s="50" t="s">
        <v>13</v>
      </c>
      <c r="F65" s="50" t="s">
        <v>13</v>
      </c>
      <c r="G65" s="75"/>
      <c r="H65" s="76"/>
    </row>
    <row r="66" spans="1:8" ht="67.5" customHeight="1" x14ac:dyDescent="0.25">
      <c r="A66" s="95" t="s">
        <v>25</v>
      </c>
      <c r="B66" s="36" t="s">
        <v>26</v>
      </c>
      <c r="C66" s="51">
        <f>D16/D12*100</f>
        <v>86.095680947570756</v>
      </c>
      <c r="D66" s="50">
        <f>IF(C66&lt;30,0)+IF(C66&gt;=30,100)+IF(C66&gt;=50,100)+IF(C66&gt;=60,100)+IF(C66&gt;=70,100)+IF(C66&gt;=80,100)</f>
        <v>500</v>
      </c>
      <c r="E66" s="50">
        <v>0.2</v>
      </c>
      <c r="F66" s="50">
        <f>D66*E66</f>
        <v>100</v>
      </c>
      <c r="G66" s="90"/>
    </row>
    <row r="67" spans="1:8" ht="62.4" x14ac:dyDescent="0.25">
      <c r="A67" s="35" t="s">
        <v>27</v>
      </c>
      <c r="B67" s="36" t="s">
        <v>28</v>
      </c>
      <c r="C67" s="51">
        <f>D17/D18*100</f>
        <v>0</v>
      </c>
      <c r="D67" s="50">
        <f>IF(C67&gt;30,0)+IF(C67&lt;=30,100)+IF(C67&lt;=25,100)+IF(C67&lt;=20,100)+IF(C67&lt;=15,100)+IF(C67&lt;=10,100)</f>
        <v>500</v>
      </c>
      <c r="E67" s="50">
        <v>0.1</v>
      </c>
      <c r="F67" s="50">
        <f>D67*E67</f>
        <v>50</v>
      </c>
    </row>
    <row r="68" spans="1:8" ht="31.2" x14ac:dyDescent="0.25">
      <c r="A68" s="20" t="s">
        <v>31</v>
      </c>
      <c r="B68" s="36" t="s">
        <v>29</v>
      </c>
      <c r="C68" s="50">
        <f>IF(D20=0,0)+IF(D20=1,1)+IF(D20=2,2)+IF(D20&gt;2,3)</f>
        <v>0</v>
      </c>
      <c r="D68" s="50">
        <f>IF(C68=0,500)+IF(C68=1,300)+IF(C68=2,100)+IF(C68&gt;2,0)</f>
        <v>500</v>
      </c>
      <c r="E68" s="50">
        <v>0.1</v>
      </c>
      <c r="F68" s="50">
        <f>D68*E68</f>
        <v>50</v>
      </c>
    </row>
    <row r="69" spans="1:8" ht="31.2" x14ac:dyDescent="0.25">
      <c r="A69" s="20" t="s">
        <v>32</v>
      </c>
      <c r="B69" s="36" t="s">
        <v>30</v>
      </c>
      <c r="C69" s="51">
        <f>100*(D21+D22+D24)/(D23+(D29-D31))</f>
        <v>35.378355247718886</v>
      </c>
      <c r="D69" s="50">
        <f>IF(C69&lt;20,100)+IF(C69&lt;30,100)+IF(C69&lt;50,100)+IF(C69&lt;65,100)+IF(C69&lt;80,100)</f>
        <v>300</v>
      </c>
      <c r="E69" s="50">
        <v>0.1</v>
      </c>
      <c r="F69" s="50">
        <f>D69*E69</f>
        <v>30</v>
      </c>
    </row>
    <row r="70" spans="1:8" ht="62.4" x14ac:dyDescent="0.25">
      <c r="A70" s="20" t="s">
        <v>36</v>
      </c>
      <c r="B70" s="36" t="s">
        <v>171</v>
      </c>
      <c r="C70" s="52">
        <v>0</v>
      </c>
      <c r="D70" s="52">
        <f>IF(C70=2,500)+IF(C70=1,250)+IF(C70=0,0)</f>
        <v>0</v>
      </c>
      <c r="E70" s="50">
        <v>0.2</v>
      </c>
      <c r="F70" s="50">
        <f>D70*E70</f>
        <v>0</v>
      </c>
      <c r="G70" s="90"/>
    </row>
    <row r="71" spans="1:8" ht="31.2" x14ac:dyDescent="0.3">
      <c r="A71" s="20" t="s">
        <v>37</v>
      </c>
      <c r="B71" s="36" t="s">
        <v>34</v>
      </c>
      <c r="C71" s="52" t="s">
        <v>13</v>
      </c>
      <c r="D71" s="50" t="s">
        <v>13</v>
      </c>
      <c r="E71" s="50" t="s">
        <v>13</v>
      </c>
      <c r="F71" s="50" t="s">
        <v>13</v>
      </c>
      <c r="G71" s="75"/>
      <c r="H71" s="76"/>
    </row>
    <row r="72" spans="1:8" ht="46.8" x14ac:dyDescent="0.3">
      <c r="A72" s="20" t="s">
        <v>38</v>
      </c>
      <c r="B72" s="36" t="s">
        <v>35</v>
      </c>
      <c r="C72" s="50" t="s">
        <v>13</v>
      </c>
      <c r="D72" s="50" t="s">
        <v>13</v>
      </c>
      <c r="E72" s="50" t="s">
        <v>13</v>
      </c>
      <c r="F72" s="50" t="s">
        <v>13</v>
      </c>
      <c r="G72" s="75"/>
      <c r="H72" s="76"/>
    </row>
    <row r="73" spans="1:8" ht="32.4" x14ac:dyDescent="0.25">
      <c r="A73" s="48">
        <v>2</v>
      </c>
      <c r="B73" s="49" t="s">
        <v>39</v>
      </c>
      <c r="C73" s="50" t="s">
        <v>13</v>
      </c>
      <c r="D73" s="50" t="s">
        <v>13</v>
      </c>
      <c r="E73" s="50">
        <v>0.3</v>
      </c>
      <c r="F73" s="50">
        <f>SUM(F74:F84)*E73</f>
        <v>81</v>
      </c>
      <c r="G73" s="77"/>
      <c r="H73" s="76"/>
    </row>
    <row r="74" spans="1:8" ht="50.25" customHeight="1" x14ac:dyDescent="0.25">
      <c r="A74" s="35" t="s">
        <v>40</v>
      </c>
      <c r="B74" s="36" t="s">
        <v>41</v>
      </c>
      <c r="C74" s="51">
        <f>100*(1-D26/D27)</f>
        <v>28.60681280963918</v>
      </c>
      <c r="D74" s="50">
        <f>IF(70&lt;C74,0)+IF(C74&lt;=70,100)+IF(C74&lt;=40,100)+IF(C74&lt;=20,100)+IF(C74&lt;=10,100)+IF(C74&lt;=5,100)</f>
        <v>200</v>
      </c>
      <c r="E74" s="50">
        <v>0.2</v>
      </c>
      <c r="F74" s="50">
        <f>D74*E74</f>
        <v>40</v>
      </c>
    </row>
    <row r="75" spans="1:8" ht="78" x14ac:dyDescent="0.25">
      <c r="A75" s="20" t="s">
        <v>42</v>
      </c>
      <c r="B75" s="36" t="s">
        <v>164</v>
      </c>
      <c r="C75" s="51">
        <f>D38/D39*100</f>
        <v>412.47817714340124</v>
      </c>
      <c r="D75" s="50">
        <f>IF(C75&gt;=1.25,100)+IF(C75&gt;=1.15,100)+IF(C75&gt;=1.05,100)+IF(C75&gt;1,100)+IF(C75&gt;=1,100)</f>
        <v>500</v>
      </c>
      <c r="E75" s="50">
        <v>0.3</v>
      </c>
      <c r="F75" s="50">
        <f>D75*E75</f>
        <v>150</v>
      </c>
    </row>
    <row r="76" spans="1:8" ht="93.6" x14ac:dyDescent="0.25">
      <c r="A76" s="20" t="s">
        <v>43</v>
      </c>
      <c r="B76" s="36" t="s">
        <v>53</v>
      </c>
      <c r="C76" s="51">
        <f>100*(D29-D31)/D31</f>
        <v>74.777795234004429</v>
      </c>
      <c r="D76" s="50">
        <f>IF(25&gt;=C76,100)+IF(10&gt;=C76,100)+IF(0&gt;=C76,100)+IF(C76&lt;0,100)+IF(C76&lt;-50,100)</f>
        <v>0</v>
      </c>
      <c r="E76" s="50">
        <v>0.2</v>
      </c>
      <c r="F76" s="50">
        <f>D76*E76</f>
        <v>0</v>
      </c>
    </row>
    <row r="77" spans="1:8" ht="64.95" customHeight="1" x14ac:dyDescent="0.25">
      <c r="A77" s="119" t="s">
        <v>47</v>
      </c>
      <c r="B77" s="43" t="s">
        <v>167</v>
      </c>
      <c r="C77" s="120">
        <f>100*D33/D29</f>
        <v>37.010367837327657</v>
      </c>
      <c r="D77" s="118">
        <f>IF(100&gt;=C77,100)+IF(70&gt;=C77,100)+IF(50&gt;=C77,100)+IF(30&gt;=C77,100)+IF(C77=0,100)</f>
        <v>300</v>
      </c>
      <c r="E77" s="118">
        <v>0.2</v>
      </c>
      <c r="F77" s="118">
        <f>D77*E77</f>
        <v>60</v>
      </c>
    </row>
    <row r="78" spans="1:8" ht="79.95" customHeight="1" x14ac:dyDescent="0.25">
      <c r="A78" s="119"/>
      <c r="B78" s="43" t="s">
        <v>168</v>
      </c>
      <c r="C78" s="120"/>
      <c r="D78" s="118"/>
      <c r="E78" s="118"/>
      <c r="F78" s="118"/>
    </row>
    <row r="79" spans="1:8" ht="50.4" customHeight="1" x14ac:dyDescent="0.25">
      <c r="A79" s="119" t="s">
        <v>48</v>
      </c>
      <c r="B79" s="43" t="s">
        <v>169</v>
      </c>
      <c r="C79" s="122">
        <f>100*(D33-D35)/D35</f>
        <v>18.182873056393589</v>
      </c>
      <c r="D79" s="118">
        <f>IF(100&lt;C79,0)+IF(50&gt;=C79,100)+IF(0=C79,100)+IF(C79&gt;=-50,100)+IF(-50&gt;C79,100)</f>
        <v>200</v>
      </c>
      <c r="E79" s="118">
        <v>0.1</v>
      </c>
      <c r="F79" s="118">
        <f>D79*E79</f>
        <v>20</v>
      </c>
    </row>
    <row r="80" spans="1:8" ht="82.2" customHeight="1" x14ac:dyDescent="0.25">
      <c r="A80" s="119"/>
      <c r="B80" s="43" t="s">
        <v>170</v>
      </c>
      <c r="C80" s="122"/>
      <c r="D80" s="118"/>
      <c r="E80" s="118"/>
      <c r="F80" s="118"/>
    </row>
    <row r="81" spans="1:8" ht="62.4" x14ac:dyDescent="0.3">
      <c r="A81" s="20" t="s">
        <v>49</v>
      </c>
      <c r="B81" s="36" t="s">
        <v>172</v>
      </c>
      <c r="C81" s="50" t="s">
        <v>13</v>
      </c>
      <c r="D81" s="50" t="s">
        <v>13</v>
      </c>
      <c r="E81" s="50" t="s">
        <v>13</v>
      </c>
      <c r="F81" s="50" t="s">
        <v>13</v>
      </c>
      <c r="G81" s="75"/>
      <c r="H81" s="76"/>
    </row>
    <row r="82" spans="1:8" ht="46.8" x14ac:dyDescent="0.3">
      <c r="A82" s="20" t="s">
        <v>50</v>
      </c>
      <c r="B82" s="36" t="s">
        <v>45</v>
      </c>
      <c r="C82" s="50" t="s">
        <v>13</v>
      </c>
      <c r="D82" s="50" t="s">
        <v>13</v>
      </c>
      <c r="E82" s="50" t="s">
        <v>13</v>
      </c>
      <c r="F82" s="50" t="s">
        <v>13</v>
      </c>
      <c r="G82" s="75"/>
      <c r="H82" s="76"/>
    </row>
    <row r="83" spans="1:8" ht="78" x14ac:dyDescent="0.3">
      <c r="A83" s="20" t="s">
        <v>51</v>
      </c>
      <c r="B83" s="36" t="s">
        <v>46</v>
      </c>
      <c r="C83" s="50" t="s">
        <v>13</v>
      </c>
      <c r="D83" s="50" t="s">
        <v>13</v>
      </c>
      <c r="E83" s="50" t="s">
        <v>13</v>
      </c>
      <c r="F83" s="50" t="s">
        <v>13</v>
      </c>
      <c r="G83" s="75"/>
      <c r="H83" s="78"/>
    </row>
    <row r="84" spans="1:8" ht="31.2" x14ac:dyDescent="0.3">
      <c r="A84" s="20" t="s">
        <v>109</v>
      </c>
      <c r="B84" s="43" t="s">
        <v>110</v>
      </c>
      <c r="C84" s="50" t="s">
        <v>13</v>
      </c>
      <c r="D84" s="50" t="s">
        <v>13</v>
      </c>
      <c r="E84" s="50" t="s">
        <v>13</v>
      </c>
      <c r="F84" s="50" t="s">
        <v>13</v>
      </c>
      <c r="G84" s="75"/>
    </row>
    <row r="85" spans="1:8" ht="32.4" x14ac:dyDescent="0.3">
      <c r="A85" s="48">
        <v>3</v>
      </c>
      <c r="B85" s="49" t="s">
        <v>54</v>
      </c>
      <c r="C85" s="54" t="s">
        <v>13</v>
      </c>
      <c r="D85" s="54" t="s">
        <v>13</v>
      </c>
      <c r="E85" s="54">
        <v>0.1</v>
      </c>
      <c r="F85" s="54">
        <f>SUM(F86:F87)*E85</f>
        <v>50</v>
      </c>
      <c r="G85" s="75"/>
    </row>
    <row r="86" spans="1:8" ht="31.2" x14ac:dyDescent="0.3">
      <c r="A86" s="20" t="s">
        <v>56</v>
      </c>
      <c r="B86" s="36" t="s">
        <v>55</v>
      </c>
      <c r="C86" s="50">
        <f>D48</f>
        <v>0</v>
      </c>
      <c r="D86" s="50">
        <f>IF(C86&gt;2,0)+IF(C86=2,100)+IF(C86=1,250)+IF(C86=0,500)</f>
        <v>500</v>
      </c>
      <c r="E86" s="50">
        <v>0.5</v>
      </c>
      <c r="F86" s="50">
        <f>D86*E86</f>
        <v>250</v>
      </c>
      <c r="G86" s="75"/>
    </row>
    <row r="87" spans="1:8" ht="46.8" x14ac:dyDescent="0.3">
      <c r="A87" s="20" t="s">
        <v>57</v>
      </c>
      <c r="B87" s="36" t="s">
        <v>10</v>
      </c>
      <c r="C87" s="50">
        <f>D49</f>
        <v>2</v>
      </c>
      <c r="D87" s="50">
        <f>IF(C87=0,0)+IF(C87=1,250)+IF(C87=2,500)</f>
        <v>500</v>
      </c>
      <c r="E87" s="50">
        <v>0.5</v>
      </c>
      <c r="F87" s="50">
        <f>D87*E87</f>
        <v>250</v>
      </c>
      <c r="G87" s="75"/>
    </row>
    <row r="88" spans="1:8" ht="16.2" x14ac:dyDescent="0.3">
      <c r="A88" s="48">
        <v>4</v>
      </c>
      <c r="B88" s="49" t="s">
        <v>58</v>
      </c>
      <c r="C88" s="50" t="s">
        <v>13</v>
      </c>
      <c r="D88" s="50" t="s">
        <v>13</v>
      </c>
      <c r="E88" s="50">
        <v>0.2</v>
      </c>
      <c r="F88" s="50">
        <f>SUM(F89:F91)*E88</f>
        <v>80</v>
      </c>
      <c r="G88" s="80"/>
    </row>
    <row r="89" spans="1:8" ht="93.6" x14ac:dyDescent="0.3">
      <c r="A89" s="20" t="s">
        <v>63</v>
      </c>
      <c r="B89" s="36" t="s">
        <v>166</v>
      </c>
      <c r="C89" s="50">
        <v>2</v>
      </c>
      <c r="D89" s="50">
        <f>IF(C89=0,0)+IF(C89=1,100)+IF(C89=2,250)+IF(C89=3,500)</f>
        <v>250</v>
      </c>
      <c r="E89" s="50">
        <v>0.4</v>
      </c>
      <c r="F89" s="50">
        <f>D89*E89</f>
        <v>100</v>
      </c>
      <c r="G89" s="75"/>
    </row>
    <row r="90" spans="1:8" ht="109.2" x14ac:dyDescent="0.3">
      <c r="A90" s="20" t="s">
        <v>64</v>
      </c>
      <c r="B90" s="36" t="s">
        <v>59</v>
      </c>
      <c r="C90" s="50">
        <f>D57</f>
        <v>0</v>
      </c>
      <c r="D90" s="50">
        <f>IF(C90=0,250)+IF(C90&lt;=1,150)+IF(C90&lt;=2,100)+IF(C90&gt;2,0)</f>
        <v>500</v>
      </c>
      <c r="E90" s="50">
        <v>0.3</v>
      </c>
      <c r="F90" s="50">
        <f>D90*E90</f>
        <v>150</v>
      </c>
      <c r="G90" s="75"/>
    </row>
    <row r="91" spans="1:8" ht="46.8" x14ac:dyDescent="0.3">
      <c r="A91" s="35" t="s">
        <v>60</v>
      </c>
      <c r="B91" s="36" t="s">
        <v>61</v>
      </c>
      <c r="C91" s="50">
        <v>100</v>
      </c>
      <c r="D91" s="50">
        <v>500</v>
      </c>
      <c r="E91" s="50">
        <v>0.3</v>
      </c>
      <c r="F91" s="50">
        <f>D91*E91</f>
        <v>150</v>
      </c>
      <c r="G91" s="75"/>
    </row>
    <row r="92" spans="1:8" ht="15.6" x14ac:dyDescent="0.25">
      <c r="A92" s="58"/>
      <c r="B92" s="59"/>
      <c r="C92" s="32"/>
      <c r="D92" s="32"/>
      <c r="E92" s="32"/>
      <c r="F92" s="32"/>
      <c r="G92" s="31"/>
    </row>
    <row r="93" spans="1:8" ht="17.399999999999999" x14ac:dyDescent="0.3">
      <c r="A93" s="111" t="s">
        <v>67</v>
      </c>
      <c r="B93" s="111"/>
      <c r="C93" s="111"/>
      <c r="D93" s="111"/>
      <c r="E93" s="111"/>
      <c r="F93" s="35">
        <f>F63+F73+F85+F88</f>
        <v>363</v>
      </c>
      <c r="G93" s="79"/>
    </row>
    <row r="95" spans="1:8" ht="15.6" x14ac:dyDescent="0.25">
      <c r="B95" s="66" t="s">
        <v>68</v>
      </c>
    </row>
  </sheetData>
  <mergeCells count="21">
    <mergeCell ref="A40:A41"/>
    <mergeCell ref="A2:D2"/>
    <mergeCell ref="A4:D4"/>
    <mergeCell ref="A9:A10"/>
    <mergeCell ref="B9:B10"/>
    <mergeCell ref="D9:D10"/>
    <mergeCell ref="A93:E93"/>
    <mergeCell ref="A49:A51"/>
    <mergeCell ref="B49:B51"/>
    <mergeCell ref="E77:E78"/>
    <mergeCell ref="A79:A80"/>
    <mergeCell ref="C79:C80"/>
    <mergeCell ref="D79:D80"/>
    <mergeCell ref="E79:E80"/>
    <mergeCell ref="F79:F80"/>
    <mergeCell ref="A77:A78"/>
    <mergeCell ref="C77:C78"/>
    <mergeCell ref="D77:D78"/>
    <mergeCell ref="D49:D51"/>
    <mergeCell ref="F77:F78"/>
    <mergeCell ref="A60:D6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2:H95"/>
  <sheetViews>
    <sheetView topLeftCell="A84" zoomScaleNormal="100" workbookViewId="0">
      <selection activeCell="B89" sqref="B89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2" t="s">
        <v>74</v>
      </c>
      <c r="B2" s="112"/>
      <c r="C2" s="112"/>
      <c r="D2" s="112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39">
        <v>82327.3</v>
      </c>
    </row>
    <row r="9" spans="1:4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78" customHeight="1" x14ac:dyDescent="0.25">
      <c r="A12" s="35">
        <v>4</v>
      </c>
      <c r="B12" s="36" t="s">
        <v>193</v>
      </c>
      <c r="C12" s="35" t="s">
        <v>3</v>
      </c>
      <c r="D12" s="72">
        <v>82327.346000000005</v>
      </c>
    </row>
    <row r="13" spans="1:4" ht="70.8" customHeight="1" x14ac:dyDescent="0.25">
      <c r="A13" s="35">
        <v>5</v>
      </c>
      <c r="B13" s="36" t="s">
        <v>194</v>
      </c>
      <c r="C13" s="35" t="s">
        <v>3</v>
      </c>
      <c r="D13" s="39">
        <v>82327.3</v>
      </c>
    </row>
    <row r="14" spans="1:4" ht="112.2" customHeight="1" x14ac:dyDescent="0.25">
      <c r="A14" s="35">
        <v>6</v>
      </c>
      <c r="B14" s="36" t="s">
        <v>119</v>
      </c>
      <c r="C14" s="35" t="s">
        <v>6</v>
      </c>
      <c r="D14" s="35">
        <v>29</v>
      </c>
    </row>
    <row r="15" spans="1:4" ht="99" customHeight="1" x14ac:dyDescent="0.25">
      <c r="A15" s="35">
        <v>7</v>
      </c>
      <c r="B15" s="36" t="s">
        <v>120</v>
      </c>
      <c r="C15" s="35" t="s">
        <v>6</v>
      </c>
      <c r="D15" s="35">
        <v>29</v>
      </c>
    </row>
    <row r="16" spans="1:4" ht="93.6" x14ac:dyDescent="0.25">
      <c r="A16" s="35">
        <v>8</v>
      </c>
      <c r="B16" s="36" t="s">
        <v>192</v>
      </c>
      <c r="C16" s="35" t="s">
        <v>3</v>
      </c>
      <c r="D16" s="73">
        <v>82327.346000000005</v>
      </c>
    </row>
    <row r="17" spans="1:4" ht="66.75" customHeight="1" x14ac:dyDescent="0.25">
      <c r="A17" s="35">
        <v>9</v>
      </c>
      <c r="B17" s="36" t="s">
        <v>121</v>
      </c>
      <c r="C17" s="35" t="s">
        <v>3</v>
      </c>
      <c r="D17" s="55">
        <v>489</v>
      </c>
    </row>
    <row r="18" spans="1:4" ht="67.2" customHeight="1" x14ac:dyDescent="0.25">
      <c r="A18" s="35">
        <v>10</v>
      </c>
      <c r="B18" s="36" t="s">
        <v>122</v>
      </c>
      <c r="C18" s="35" t="s">
        <v>3</v>
      </c>
      <c r="D18" s="55">
        <v>102911.5</v>
      </c>
    </row>
    <row r="19" spans="1:4" ht="144" customHeight="1" x14ac:dyDescent="0.25">
      <c r="A19" s="35">
        <v>11</v>
      </c>
      <c r="B19" s="36" t="s">
        <v>123</v>
      </c>
      <c r="C19" s="35" t="s">
        <v>3</v>
      </c>
      <c r="D19" s="39">
        <v>82327.3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55">
        <v>56431.5</v>
      </c>
    </row>
    <row r="22" spans="1:4" ht="34.5" customHeight="1" x14ac:dyDescent="0.25">
      <c r="A22" s="35">
        <v>14</v>
      </c>
      <c r="B22" s="36" t="s">
        <v>125</v>
      </c>
      <c r="C22" s="35" t="s">
        <v>3</v>
      </c>
      <c r="D22" s="55">
        <v>7274.95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55">
        <v>91689.4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55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73">
        <v>341253.8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55">
        <v>91689.4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55">
        <v>102911.5</v>
      </c>
    </row>
    <row r="28" spans="1:4" ht="84.6" customHeight="1" x14ac:dyDescent="0.25">
      <c r="A28" s="35">
        <v>20</v>
      </c>
      <c r="B28" s="36" t="s">
        <v>130</v>
      </c>
      <c r="C28" s="35" t="s">
        <v>3</v>
      </c>
      <c r="D28" s="61" t="s">
        <v>13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61">
        <v>13958.95</v>
      </c>
    </row>
    <row r="30" spans="1:4" ht="79.95" customHeight="1" x14ac:dyDescent="0.25">
      <c r="A30" s="35">
        <v>22</v>
      </c>
      <c r="B30" s="36" t="s">
        <v>132</v>
      </c>
      <c r="C30" s="35" t="s">
        <v>3</v>
      </c>
      <c r="D30" s="61" t="s">
        <v>13</v>
      </c>
    </row>
    <row r="31" spans="1:4" ht="73.2" customHeight="1" x14ac:dyDescent="0.25">
      <c r="A31" s="35">
        <v>23</v>
      </c>
      <c r="B31" s="36" t="s">
        <v>133</v>
      </c>
      <c r="C31" s="35" t="s">
        <v>3</v>
      </c>
      <c r="D31" s="61">
        <v>13935.97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61" t="s">
        <v>13</v>
      </c>
    </row>
    <row r="33" spans="1:4" ht="67.2" customHeight="1" x14ac:dyDescent="0.25">
      <c r="A33" s="35">
        <v>25</v>
      </c>
      <c r="B33" s="36" t="s">
        <v>135</v>
      </c>
      <c r="C33" s="35" t="s">
        <v>3</v>
      </c>
      <c r="D33" s="40">
        <v>12399.85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40" t="s">
        <v>13</v>
      </c>
    </row>
    <row r="35" spans="1:4" ht="78" x14ac:dyDescent="0.25">
      <c r="A35" s="35">
        <v>27</v>
      </c>
      <c r="B35" s="36" t="s">
        <v>137</v>
      </c>
      <c r="C35" s="35" t="s">
        <v>3</v>
      </c>
      <c r="D35" s="40">
        <v>8668.2999999999993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35">
        <v>12266.9</v>
      </c>
    </row>
    <row r="37" spans="1:4" ht="46.8" x14ac:dyDescent="0.25">
      <c r="A37" s="35">
        <v>29</v>
      </c>
      <c r="B37" s="36" t="s">
        <v>139</v>
      </c>
      <c r="C37" s="35" t="s">
        <v>3</v>
      </c>
      <c r="D37" s="35">
        <v>12266.9</v>
      </c>
    </row>
    <row r="38" spans="1:4" ht="78" x14ac:dyDescent="0.25">
      <c r="A38" s="35">
        <v>30</v>
      </c>
      <c r="B38" s="36" t="s">
        <v>142</v>
      </c>
      <c r="C38" s="35" t="s">
        <v>3</v>
      </c>
      <c r="D38" s="72">
        <v>0</v>
      </c>
    </row>
    <row r="39" spans="1:4" ht="79.2" customHeight="1" x14ac:dyDescent="0.25">
      <c r="A39" s="35">
        <v>31</v>
      </c>
      <c r="B39" s="36" t="s">
        <v>143</v>
      </c>
      <c r="C39" s="35" t="s">
        <v>3</v>
      </c>
      <c r="D39" s="72">
        <v>0</v>
      </c>
    </row>
    <row r="40" spans="1:4" ht="129.6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/>
      <c r="D41" s="40" t="s">
        <v>13</v>
      </c>
    </row>
    <row r="42" spans="1:4" ht="46.8" x14ac:dyDescent="0.25">
      <c r="A42" s="35">
        <v>33</v>
      </c>
      <c r="B42" s="36" t="s">
        <v>141</v>
      </c>
      <c r="C42" s="35" t="s">
        <v>3</v>
      </c>
      <c r="D42" s="40" t="s">
        <v>13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83.4" customHeight="1" x14ac:dyDescent="0.25">
      <c r="A45" s="35">
        <v>35</v>
      </c>
      <c r="B45" s="36" t="s">
        <v>145</v>
      </c>
      <c r="C45" s="35" t="s">
        <v>3</v>
      </c>
      <c r="D45" s="40" t="s">
        <v>13</v>
      </c>
    </row>
    <row r="46" spans="1:4" ht="52.2" customHeight="1" x14ac:dyDescent="0.25">
      <c r="A46" s="35">
        <v>36</v>
      </c>
      <c r="B46" s="36" t="s">
        <v>146</v>
      </c>
      <c r="C46" s="35" t="s">
        <v>3</v>
      </c>
      <c r="D46" s="40" t="s">
        <v>13</v>
      </c>
    </row>
    <row r="47" spans="1:4" ht="49.2" customHeight="1" x14ac:dyDescent="0.25">
      <c r="A47" s="35" t="s">
        <v>112</v>
      </c>
      <c r="B47" s="36" t="s">
        <v>147</v>
      </c>
      <c r="C47" s="35"/>
      <c r="D47" s="40" t="s">
        <v>13</v>
      </c>
    </row>
    <row r="48" spans="1:4" ht="46.8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8" ht="67.5" customHeight="1" x14ac:dyDescent="0.25">
      <c r="A49" s="113">
        <v>38</v>
      </c>
      <c r="B49" s="116" t="s">
        <v>149</v>
      </c>
      <c r="C49" s="35" t="s">
        <v>158</v>
      </c>
      <c r="D49" s="113">
        <v>2</v>
      </c>
    </row>
    <row r="50" spans="1:8" ht="109.2" x14ac:dyDescent="0.25">
      <c r="A50" s="113"/>
      <c r="B50" s="116"/>
      <c r="C50" s="35" t="s">
        <v>159</v>
      </c>
      <c r="D50" s="113"/>
    </row>
    <row r="51" spans="1:8" ht="69" customHeight="1" x14ac:dyDescent="0.25">
      <c r="A51" s="113"/>
      <c r="B51" s="116"/>
      <c r="C51" s="35" t="s">
        <v>160</v>
      </c>
      <c r="D51" s="113"/>
    </row>
    <row r="52" spans="1:8" ht="62.4" x14ac:dyDescent="0.25">
      <c r="A52" s="35">
        <v>39</v>
      </c>
      <c r="B52" s="36" t="s">
        <v>150</v>
      </c>
      <c r="C52" s="35" t="s">
        <v>163</v>
      </c>
      <c r="D52" s="40">
        <v>515</v>
      </c>
    </row>
    <row r="53" spans="1:8" ht="65.400000000000006" customHeight="1" x14ac:dyDescent="0.25">
      <c r="A53" s="35">
        <v>40</v>
      </c>
      <c r="B53" s="38" t="s">
        <v>151</v>
      </c>
      <c r="C53" s="35" t="s">
        <v>163</v>
      </c>
      <c r="D53" s="40">
        <v>754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35">
        <v>0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35">
        <v>0</v>
      </c>
    </row>
    <row r="57" spans="1:8" ht="62.4" x14ac:dyDescent="0.25">
      <c r="A57" s="35">
        <v>44</v>
      </c>
      <c r="B57" s="36" t="s">
        <v>190</v>
      </c>
      <c r="C57" s="35" t="s">
        <v>11</v>
      </c>
      <c r="D57" s="35">
        <v>0</v>
      </c>
    </row>
    <row r="60" spans="1:8" ht="15.6" x14ac:dyDescent="0.3">
      <c r="A60" s="112" t="s">
        <v>66</v>
      </c>
      <c r="B60" s="112"/>
      <c r="C60" s="112"/>
      <c r="D60" s="112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8">
        <v>1</v>
      </c>
      <c r="B63" s="49" t="s">
        <v>20</v>
      </c>
      <c r="C63" s="63" t="s">
        <v>13</v>
      </c>
      <c r="D63" s="63" t="s">
        <v>13</v>
      </c>
      <c r="E63" s="63">
        <v>0.4</v>
      </c>
      <c r="F63" s="63">
        <f>SUM(F64:F72)*E63</f>
        <v>184</v>
      </c>
      <c r="G63" s="77"/>
      <c r="H63" s="76"/>
    </row>
    <row r="64" spans="1:8" ht="78" x14ac:dyDescent="0.25">
      <c r="A64" s="35" t="s">
        <v>21</v>
      </c>
      <c r="B64" s="36" t="s">
        <v>22</v>
      </c>
      <c r="C64" s="64">
        <f>100*D19/D13</f>
        <v>100</v>
      </c>
      <c r="D64" s="63">
        <f>IF(C64&lt;20,0)+IF(C64&gt;=20,100)+IF(C64&gt;=50,100)+IF(C64&gt;=70,100)+IF(C64&gt;=90,100)+IF(C64=100,100)</f>
        <v>500</v>
      </c>
      <c r="E64" s="63">
        <v>0.3</v>
      </c>
      <c r="F64" s="63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65">
        <f>100*D14/D15</f>
        <v>100</v>
      </c>
      <c r="D65" s="63">
        <f>IF(C65&lt;40,0)+IF(C65&gt;=40,100)+IF(C65&gt;=50,100)+IF(C65&gt;=60,100)+IF(C65&gt;=70,100)+IF(C65&gt;=80,100)</f>
        <v>500</v>
      </c>
      <c r="E65" s="63">
        <v>0.2</v>
      </c>
      <c r="F65" s="63">
        <f t="shared" si="0"/>
        <v>100</v>
      </c>
    </row>
    <row r="66" spans="1:8" ht="67.5" customHeight="1" x14ac:dyDescent="0.25">
      <c r="A66" s="95" t="s">
        <v>25</v>
      </c>
      <c r="B66" s="36" t="s">
        <v>26</v>
      </c>
      <c r="C66" s="64">
        <f>100*D16/D12</f>
        <v>100</v>
      </c>
      <c r="D66" s="63">
        <f>IF(C66&lt;50,0)+IF(C66&gt;=50,100)+IF(C66&gt;=70,100)+IF(C66&gt;=80,100)+IF(C66&gt;=90,100)+IF(C66=100,100)</f>
        <v>500</v>
      </c>
      <c r="E66" s="63">
        <v>0.2</v>
      </c>
      <c r="F66" s="63">
        <f t="shared" si="0"/>
        <v>100</v>
      </c>
      <c r="G66" s="90"/>
    </row>
    <row r="67" spans="1:8" ht="62.4" x14ac:dyDescent="0.25">
      <c r="A67" s="35" t="s">
        <v>27</v>
      </c>
      <c r="B67" s="36" t="s">
        <v>28</v>
      </c>
      <c r="C67" s="64">
        <f>100*D17/D18</f>
        <v>0.47516555486996109</v>
      </c>
      <c r="D67" s="63">
        <f>IF(C67&gt;30,0)+IF(C67&lt;=30,100)+IF(C67&lt;=25,100)+IF(C67&lt;=20,100)+IF(C67&lt;=15,100)+IF(C67&lt;=10,100)</f>
        <v>500</v>
      </c>
      <c r="E67" s="63">
        <v>0.1</v>
      </c>
      <c r="F67" s="63">
        <f t="shared" si="0"/>
        <v>50</v>
      </c>
    </row>
    <row r="68" spans="1:8" ht="31.2" x14ac:dyDescent="0.25">
      <c r="A68" s="20" t="s">
        <v>31</v>
      </c>
      <c r="B68" s="36" t="s">
        <v>29</v>
      </c>
      <c r="C68" s="63">
        <f>D20</f>
        <v>0</v>
      </c>
      <c r="D68" s="63">
        <f>IF(C68=0,500)+IF(C68=1,300)+IF(C68=2,100)+IF(C68&gt;2,0)</f>
        <v>500</v>
      </c>
      <c r="E68" s="63">
        <v>0.1</v>
      </c>
      <c r="F68" s="63">
        <f t="shared" si="0"/>
        <v>50</v>
      </c>
    </row>
    <row r="69" spans="1:8" ht="31.2" x14ac:dyDescent="0.25">
      <c r="A69" s="20" t="s">
        <v>32</v>
      </c>
      <c r="B69" s="36" t="s">
        <v>30</v>
      </c>
      <c r="C69" s="64">
        <f>100*(D21+D22+D24)/(D23+(D29-D31))</f>
        <v>69.463304735958232</v>
      </c>
      <c r="D69" s="63">
        <f>IF(C69&lt;20,100)+IF(C69&lt;30,100)+IF(C69&lt;50,100)+IF(C69&lt;65,100)+IF(C69&lt;80,100)</f>
        <v>100</v>
      </c>
      <c r="E69" s="63">
        <v>0.1</v>
      </c>
      <c r="F69" s="63">
        <f t="shared" si="0"/>
        <v>10</v>
      </c>
    </row>
    <row r="70" spans="1:8" ht="62.4" x14ac:dyDescent="0.25">
      <c r="A70" s="20" t="s">
        <v>36</v>
      </c>
      <c r="B70" s="36" t="s">
        <v>171</v>
      </c>
      <c r="C70" s="64" t="s">
        <v>13</v>
      </c>
      <c r="D70" s="52" t="s">
        <v>13</v>
      </c>
      <c r="E70" s="63" t="s">
        <v>13</v>
      </c>
      <c r="F70" s="63" t="s">
        <v>13</v>
      </c>
    </row>
    <row r="71" spans="1:8" ht="31.2" x14ac:dyDescent="0.3">
      <c r="A71" s="20" t="s">
        <v>37</v>
      </c>
      <c r="B71" s="36" t="s">
        <v>34</v>
      </c>
      <c r="C71" s="52" t="s">
        <v>13</v>
      </c>
      <c r="D71" s="63" t="s">
        <v>13</v>
      </c>
      <c r="E71" s="63" t="s">
        <v>13</v>
      </c>
      <c r="F71" s="63" t="s">
        <v>13</v>
      </c>
      <c r="G71" s="75"/>
      <c r="H71" s="76"/>
    </row>
    <row r="72" spans="1:8" ht="46.8" x14ac:dyDescent="0.3">
      <c r="A72" s="20" t="s">
        <v>38</v>
      </c>
      <c r="B72" s="36" t="s">
        <v>35</v>
      </c>
      <c r="C72" s="64" t="s">
        <v>13</v>
      </c>
      <c r="D72" s="63" t="s">
        <v>13</v>
      </c>
      <c r="E72" s="63" t="s">
        <v>13</v>
      </c>
      <c r="F72" s="63" t="s">
        <v>13</v>
      </c>
      <c r="G72" s="75"/>
    </row>
    <row r="73" spans="1:8" ht="32.4" x14ac:dyDescent="0.25">
      <c r="A73" s="48">
        <v>2</v>
      </c>
      <c r="B73" s="49" t="s">
        <v>39</v>
      </c>
      <c r="C73" s="63" t="s">
        <v>13</v>
      </c>
      <c r="D73" s="63" t="s">
        <v>13</v>
      </c>
      <c r="E73" s="63">
        <v>0.3</v>
      </c>
      <c r="F73" s="63">
        <f>SUM(F74:F84)*E73</f>
        <v>72</v>
      </c>
      <c r="G73" s="77"/>
      <c r="H73" s="76"/>
    </row>
    <row r="74" spans="1:8" ht="50.25" customHeight="1" x14ac:dyDescent="0.25">
      <c r="A74" s="35" t="s">
        <v>40</v>
      </c>
      <c r="B74" s="36" t="s">
        <v>41</v>
      </c>
      <c r="C74" s="64">
        <f>100*(1-D26/D27)</f>
        <v>10.904612215350085</v>
      </c>
      <c r="D74" s="63">
        <f>IF(C74&gt;70,0)+IF(40&lt;C74,100)+IF(C74&lt;20,100)+IF(C74&gt;10,100)+IF(C74&gt;5,100)+IF(5&gt;=C74,100)</f>
        <v>300</v>
      </c>
      <c r="E74" s="63">
        <v>0.2</v>
      </c>
      <c r="F74" s="63">
        <f>D74*E74</f>
        <v>60</v>
      </c>
    </row>
    <row r="75" spans="1:8" ht="78" x14ac:dyDescent="0.25">
      <c r="A75" s="20" t="s">
        <v>42</v>
      </c>
      <c r="B75" s="36" t="s">
        <v>164</v>
      </c>
      <c r="C75" s="64" t="s">
        <v>13</v>
      </c>
      <c r="D75" s="63" t="s">
        <v>13</v>
      </c>
      <c r="E75" s="63">
        <v>0.1</v>
      </c>
      <c r="F75" s="63" t="s">
        <v>13</v>
      </c>
    </row>
    <row r="76" spans="1:8" ht="93.6" x14ac:dyDescent="0.25">
      <c r="A76" s="20" t="s">
        <v>43</v>
      </c>
      <c r="B76" s="36" t="s">
        <v>53</v>
      </c>
      <c r="C76" s="64">
        <f>100*(D29-D31)/D31</f>
        <v>0.16489702546720023</v>
      </c>
      <c r="D76" s="63">
        <f>IF(25&gt;=C76,100)+IF(10&gt;=C76,100)+IF(0&gt;=C76,100)+IF(C76&lt;0,100)+IF(C76&lt;-50,100)</f>
        <v>200</v>
      </c>
      <c r="E76" s="63">
        <v>0.2</v>
      </c>
      <c r="F76" s="63">
        <f>D76*E76</f>
        <v>40</v>
      </c>
    </row>
    <row r="77" spans="1:8" ht="63.6" customHeight="1" x14ac:dyDescent="0.25">
      <c r="A77" s="119" t="s">
        <v>47</v>
      </c>
      <c r="B77" s="43" t="s">
        <v>167</v>
      </c>
      <c r="C77" s="120">
        <f>100*D33/D29</f>
        <v>88.830821802499472</v>
      </c>
      <c r="D77" s="118">
        <f>IF(100&gt;=C77,100)+IF(70&gt;=C77,100)+IF(50&gt;=C77,100)+IF(30&gt;=C77,100)+IF(C77=0,100)</f>
        <v>100</v>
      </c>
      <c r="E77" s="118">
        <v>0.2</v>
      </c>
      <c r="F77" s="118">
        <f>D77*E77</f>
        <v>20</v>
      </c>
    </row>
    <row r="78" spans="1:8" ht="93.6" customHeight="1" x14ac:dyDescent="0.25">
      <c r="A78" s="119"/>
      <c r="B78" s="43" t="s">
        <v>168</v>
      </c>
      <c r="C78" s="120"/>
      <c r="D78" s="118"/>
      <c r="E78" s="118"/>
      <c r="F78" s="118"/>
    </row>
    <row r="79" spans="1:8" ht="45.6" customHeight="1" x14ac:dyDescent="0.25">
      <c r="A79" s="119" t="s">
        <v>48</v>
      </c>
      <c r="B79" s="43" t="s">
        <v>169</v>
      </c>
      <c r="C79" s="123">
        <f>100*(D33-D35)/D35</f>
        <v>43.048233217585931</v>
      </c>
      <c r="D79" s="118">
        <f>IF(100&lt;C79,0)+IF(50&lt;C79,100)+IF(50&gt;=C79,100)+IF(0&gt;C79,100)+IF(C79&gt;=-50,100)+IF(-50&gt;C79,100)</f>
        <v>200</v>
      </c>
      <c r="E79" s="118">
        <v>0.1</v>
      </c>
      <c r="F79" s="118">
        <f>D79*E79</f>
        <v>20</v>
      </c>
    </row>
    <row r="80" spans="1:8" ht="78" x14ac:dyDescent="0.25">
      <c r="A80" s="119"/>
      <c r="B80" s="43" t="s">
        <v>170</v>
      </c>
      <c r="C80" s="123"/>
      <c r="D80" s="118"/>
      <c r="E80" s="118"/>
      <c r="F80" s="118"/>
    </row>
    <row r="81" spans="1:8" ht="62.4" x14ac:dyDescent="0.25">
      <c r="A81" s="20" t="s">
        <v>49</v>
      </c>
      <c r="B81" s="36" t="s">
        <v>172</v>
      </c>
      <c r="C81" s="64">
        <f>100-(D37/D36*100)</f>
        <v>0</v>
      </c>
      <c r="D81" s="63">
        <f>IF(C81&gt;30,0)+IF(30&gt;=C81,100)+IF(20&gt;=C81,100)+IF(15&gt;=C81,100)+IF(10&gt;=C81,100)+IF(5&gt;C81,100)</f>
        <v>500</v>
      </c>
      <c r="E81" s="63">
        <v>0.2</v>
      </c>
      <c r="F81" s="63">
        <f>D81*E81</f>
        <v>100</v>
      </c>
    </row>
    <row r="82" spans="1:8" ht="46.8" x14ac:dyDescent="0.25">
      <c r="A82" s="20" t="s">
        <v>50</v>
      </c>
      <c r="B82" s="36" t="s">
        <v>45</v>
      </c>
      <c r="C82" s="63" t="s">
        <v>13</v>
      </c>
      <c r="D82" s="63" t="s">
        <v>13</v>
      </c>
      <c r="E82" s="63" t="s">
        <v>13</v>
      </c>
      <c r="F82" s="63" t="s">
        <v>13</v>
      </c>
    </row>
    <row r="83" spans="1:8" ht="78" x14ac:dyDescent="0.25">
      <c r="A83" s="20" t="s">
        <v>51</v>
      </c>
      <c r="B83" s="36" t="s">
        <v>46</v>
      </c>
      <c r="C83" s="64" t="s">
        <v>13</v>
      </c>
      <c r="D83" s="63" t="s">
        <v>13</v>
      </c>
      <c r="E83" s="63" t="s">
        <v>13</v>
      </c>
      <c r="F83" s="63" t="s">
        <v>13</v>
      </c>
    </row>
    <row r="84" spans="1:8" ht="31.2" x14ac:dyDescent="0.25">
      <c r="A84" s="20" t="s">
        <v>109</v>
      </c>
      <c r="B84" s="43" t="s">
        <v>110</v>
      </c>
      <c r="C84" s="63" t="s">
        <v>13</v>
      </c>
      <c r="D84" s="63" t="s">
        <v>13</v>
      </c>
      <c r="E84" s="63" t="s">
        <v>13</v>
      </c>
      <c r="F84" s="63" t="s">
        <v>13</v>
      </c>
    </row>
    <row r="85" spans="1:8" ht="32.4" x14ac:dyDescent="0.25">
      <c r="A85" s="48">
        <v>3</v>
      </c>
      <c r="B85" s="49" t="s">
        <v>54</v>
      </c>
      <c r="C85" s="54" t="s">
        <v>13</v>
      </c>
      <c r="D85" s="54" t="s">
        <v>13</v>
      </c>
      <c r="E85" s="54">
        <v>0.1</v>
      </c>
      <c r="F85" s="54">
        <f>SUM(F86:F87)*E85</f>
        <v>50</v>
      </c>
      <c r="G85" s="82"/>
      <c r="H85" s="76"/>
    </row>
    <row r="86" spans="1:8" ht="31.2" x14ac:dyDescent="0.25">
      <c r="A86" s="20" t="s">
        <v>56</v>
      </c>
      <c r="B86" s="36" t="s">
        <v>55</v>
      </c>
      <c r="C86" s="63">
        <f>D48</f>
        <v>0</v>
      </c>
      <c r="D86" s="63">
        <f>IF(C86&gt;2,0)+IF(C86=2,100)+IF(C86=1,250)+IF(C86=0,500)</f>
        <v>500</v>
      </c>
      <c r="E86" s="63">
        <v>0.5</v>
      </c>
      <c r="F86" s="63">
        <f>D86*E86</f>
        <v>250</v>
      </c>
    </row>
    <row r="87" spans="1:8" ht="46.8" x14ac:dyDescent="0.25">
      <c r="A87" s="20" t="s">
        <v>57</v>
      </c>
      <c r="B87" s="36" t="s">
        <v>10</v>
      </c>
      <c r="C87" s="63">
        <f>D49</f>
        <v>2</v>
      </c>
      <c r="D87" s="63">
        <f>IF(C87=0,0)+IF(C87=1,250)+IF(C87=2,500)</f>
        <v>500</v>
      </c>
      <c r="E87" s="63">
        <v>0.5</v>
      </c>
      <c r="F87" s="63">
        <f>D87*E87</f>
        <v>250</v>
      </c>
    </row>
    <row r="88" spans="1:8" ht="16.2" x14ac:dyDescent="0.25">
      <c r="A88" s="48">
        <v>4</v>
      </c>
      <c r="B88" s="49" t="s">
        <v>58</v>
      </c>
      <c r="C88" s="63" t="s">
        <v>13</v>
      </c>
      <c r="D88" s="63" t="s">
        <v>13</v>
      </c>
      <c r="E88" s="63">
        <v>0.2</v>
      </c>
      <c r="F88" s="63">
        <f>SUM(F89:F91)*E88</f>
        <v>80</v>
      </c>
      <c r="G88" s="77"/>
      <c r="H88" s="76"/>
    </row>
    <row r="89" spans="1:8" ht="93.6" x14ac:dyDescent="0.25">
      <c r="A89" s="20" t="s">
        <v>63</v>
      </c>
      <c r="B89" s="36" t="s">
        <v>166</v>
      </c>
      <c r="C89" s="63">
        <v>2</v>
      </c>
      <c r="D89" s="63">
        <f>IF(C89=0,0)+IF(C89=1,100)+IF(C89=2,250)+IF(C89=3,500)</f>
        <v>250</v>
      </c>
      <c r="E89" s="63">
        <v>0.4</v>
      </c>
      <c r="F89" s="63">
        <f>D89*E89</f>
        <v>100</v>
      </c>
    </row>
    <row r="90" spans="1:8" ht="109.2" x14ac:dyDescent="0.25">
      <c r="A90" s="20" t="s">
        <v>64</v>
      </c>
      <c r="B90" s="36" t="s">
        <v>59</v>
      </c>
      <c r="C90" s="63">
        <v>0</v>
      </c>
      <c r="D90" s="63">
        <f>IF(C90=0,250)+IF(C90&lt;=1,150)+IF(C90&lt;=2,100)+IF(C90&gt;2,0)</f>
        <v>500</v>
      </c>
      <c r="E90" s="63">
        <v>0.3</v>
      </c>
      <c r="F90" s="63">
        <f>D90*E90</f>
        <v>150</v>
      </c>
    </row>
    <row r="91" spans="1:8" ht="46.8" x14ac:dyDescent="0.25">
      <c r="A91" s="35" t="s">
        <v>60</v>
      </c>
      <c r="B91" s="36" t="s">
        <v>61</v>
      </c>
      <c r="C91" s="63">
        <v>100</v>
      </c>
      <c r="D91" s="63">
        <f>IF(C91=100,150)+IF(C91&gt;=90,100)+IF(C91&gt;=75,150)+IF(C91&gt;50,100)</f>
        <v>500</v>
      </c>
      <c r="E91" s="63">
        <v>0.3</v>
      </c>
      <c r="F91" s="63">
        <f>D91*E91</f>
        <v>150</v>
      </c>
    </row>
    <row r="93" spans="1:8" ht="17.399999999999999" x14ac:dyDescent="0.3">
      <c r="A93" s="111" t="s">
        <v>67</v>
      </c>
      <c r="B93" s="111"/>
      <c r="C93" s="111"/>
      <c r="D93" s="111"/>
      <c r="E93" s="111"/>
      <c r="F93" s="35">
        <f>F63+F73+F85+F88</f>
        <v>386</v>
      </c>
    </row>
    <row r="95" spans="1:8" ht="15.6" x14ac:dyDescent="0.25">
      <c r="B95" s="66" t="s">
        <v>68</v>
      </c>
    </row>
  </sheetData>
  <mergeCells count="21">
    <mergeCell ref="F77:F78"/>
    <mergeCell ref="A79:A80"/>
    <mergeCell ref="C79:C80"/>
    <mergeCell ref="D79:D80"/>
    <mergeCell ref="E79:E80"/>
    <mergeCell ref="F79:F8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DE"/>
  </sheetPr>
  <dimension ref="A2:H95"/>
  <sheetViews>
    <sheetView topLeftCell="A86" zoomScaleNormal="100" zoomScaleSheetLayoutView="100" workbookViewId="0">
      <selection activeCell="B89" sqref="B89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112" t="s">
        <v>107</v>
      </c>
      <c r="B2" s="112"/>
      <c r="C2" s="112"/>
      <c r="D2" s="112"/>
    </row>
    <row r="4" spans="1:5" ht="15.6" x14ac:dyDescent="0.3">
      <c r="A4" s="112" t="s">
        <v>14</v>
      </c>
      <c r="B4" s="112"/>
      <c r="C4" s="112"/>
      <c r="D4" s="112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33" customHeight="1" x14ac:dyDescent="0.25">
      <c r="A8" s="35">
        <v>1</v>
      </c>
      <c r="B8" s="36" t="s">
        <v>195</v>
      </c>
      <c r="C8" s="35" t="s">
        <v>3</v>
      </c>
      <c r="D8" s="37">
        <v>22545.200000000001</v>
      </c>
    </row>
    <row r="9" spans="1:5" ht="36" customHeight="1" x14ac:dyDescent="0.25">
      <c r="A9" s="113">
        <v>2</v>
      </c>
      <c r="B9" s="114" t="s">
        <v>186</v>
      </c>
      <c r="C9" s="35" t="s">
        <v>180</v>
      </c>
      <c r="D9" s="115">
        <v>2</v>
      </c>
    </row>
    <row r="10" spans="1:5" ht="31.2" x14ac:dyDescent="0.25">
      <c r="A10" s="113"/>
      <c r="B10" s="114"/>
      <c r="C10" s="35" t="s">
        <v>181</v>
      </c>
      <c r="D10" s="115"/>
    </row>
    <row r="11" spans="1:5" ht="31.2" x14ac:dyDescent="0.25">
      <c r="A11" s="35">
        <v>3</v>
      </c>
      <c r="B11" s="36" t="s">
        <v>118</v>
      </c>
      <c r="C11" s="35" t="s">
        <v>5</v>
      </c>
      <c r="D11" s="40">
        <v>0.7</v>
      </c>
    </row>
    <row r="12" spans="1:5" ht="78.599999999999994" customHeight="1" x14ac:dyDescent="0.25">
      <c r="A12" s="35">
        <v>4</v>
      </c>
      <c r="B12" s="36" t="s">
        <v>193</v>
      </c>
      <c r="C12" s="35" t="s">
        <v>3</v>
      </c>
      <c r="D12" s="72">
        <v>22545.177</v>
      </c>
    </row>
    <row r="13" spans="1:5" ht="67.8" customHeight="1" x14ac:dyDescent="0.25">
      <c r="A13" s="35">
        <v>5</v>
      </c>
      <c r="B13" s="36" t="s">
        <v>194</v>
      </c>
      <c r="C13" s="35" t="s">
        <v>3</v>
      </c>
      <c r="D13" s="39">
        <v>22545.200000000001</v>
      </c>
    </row>
    <row r="14" spans="1:5" ht="126.75" customHeight="1" x14ac:dyDescent="0.25">
      <c r="A14" s="35">
        <v>6</v>
      </c>
      <c r="B14" s="36" t="s">
        <v>119</v>
      </c>
      <c r="C14" s="35" t="s">
        <v>6</v>
      </c>
      <c r="D14" s="35" t="s">
        <v>13</v>
      </c>
    </row>
    <row r="15" spans="1:5" ht="97.95" customHeight="1" x14ac:dyDescent="0.25">
      <c r="A15" s="35">
        <v>7</v>
      </c>
      <c r="B15" s="36" t="s">
        <v>120</v>
      </c>
      <c r="C15" s="35" t="s">
        <v>6</v>
      </c>
      <c r="D15" s="35" t="s">
        <v>13</v>
      </c>
    </row>
    <row r="16" spans="1:5" ht="93.6" x14ac:dyDescent="0.25">
      <c r="A16" s="35">
        <v>8</v>
      </c>
      <c r="B16" s="36" t="s">
        <v>192</v>
      </c>
      <c r="C16" s="35" t="s">
        <v>3</v>
      </c>
      <c r="D16" s="56">
        <v>13086.177</v>
      </c>
      <c r="E16" s="2"/>
    </row>
    <row r="17" spans="1:4" ht="109.2" x14ac:dyDescent="0.25">
      <c r="A17" s="40">
        <v>9</v>
      </c>
      <c r="B17" s="36" t="s">
        <v>121</v>
      </c>
      <c r="C17" s="35" t="s">
        <v>3</v>
      </c>
      <c r="D17" s="41">
        <v>1424.8</v>
      </c>
    </row>
    <row r="18" spans="1:4" ht="62.4" x14ac:dyDescent="0.25">
      <c r="A18" s="35">
        <v>10</v>
      </c>
      <c r="B18" s="36" t="s">
        <v>122</v>
      </c>
      <c r="C18" s="35" t="s">
        <v>3</v>
      </c>
      <c r="D18" s="55">
        <v>19270.400000000001</v>
      </c>
    </row>
    <row r="19" spans="1:4" ht="148.5" customHeight="1" x14ac:dyDescent="0.25">
      <c r="A19" s="35">
        <v>11</v>
      </c>
      <c r="B19" s="36" t="s">
        <v>123</v>
      </c>
      <c r="C19" s="35" t="s">
        <v>3</v>
      </c>
      <c r="D19" s="55">
        <v>22545.200000000001</v>
      </c>
    </row>
    <row r="20" spans="1:4" ht="132" customHeight="1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61">
        <v>11437.4</v>
      </c>
    </row>
    <row r="22" spans="1:4" ht="46.8" x14ac:dyDescent="0.25">
      <c r="A22" s="35">
        <v>14</v>
      </c>
      <c r="B22" s="36" t="s">
        <v>125</v>
      </c>
      <c r="C22" s="35" t="s">
        <v>3</v>
      </c>
      <c r="D22" s="41">
        <v>0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61">
        <v>19057.3</v>
      </c>
    </row>
    <row r="24" spans="1:4" ht="48.6" customHeight="1" x14ac:dyDescent="0.25">
      <c r="A24" s="35">
        <v>16</v>
      </c>
      <c r="B24" s="36" t="s">
        <v>126</v>
      </c>
      <c r="C24" s="35" t="s">
        <v>3</v>
      </c>
      <c r="D24" s="61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61">
        <v>3022.3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55">
        <v>19057.3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55">
        <v>19270.400000000001</v>
      </c>
    </row>
    <row r="28" spans="1:4" ht="85.95" customHeight="1" x14ac:dyDescent="0.25">
      <c r="A28" s="35">
        <v>20</v>
      </c>
      <c r="B28" s="36" t="s">
        <v>130</v>
      </c>
      <c r="C28" s="35" t="s">
        <v>3</v>
      </c>
      <c r="D28" s="61">
        <v>595.1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40" t="s">
        <v>13</v>
      </c>
    </row>
    <row r="30" spans="1:4" ht="82.2" customHeight="1" x14ac:dyDescent="0.25">
      <c r="A30" s="35">
        <v>22</v>
      </c>
      <c r="B30" s="36" t="s">
        <v>132</v>
      </c>
      <c r="C30" s="35" t="s">
        <v>3</v>
      </c>
      <c r="D30" s="61">
        <v>808.3</v>
      </c>
    </row>
    <row r="31" spans="1:4" ht="62.4" x14ac:dyDescent="0.25">
      <c r="A31" s="35">
        <v>23</v>
      </c>
      <c r="B31" s="36" t="s">
        <v>133</v>
      </c>
      <c r="C31" s="35" t="s">
        <v>3</v>
      </c>
      <c r="D31" s="35" t="s">
        <v>13</v>
      </c>
    </row>
    <row r="32" spans="1:4" ht="94.95" customHeight="1" x14ac:dyDescent="0.25">
      <c r="A32" s="35">
        <v>24</v>
      </c>
      <c r="B32" s="36" t="s">
        <v>134</v>
      </c>
      <c r="C32" s="35" t="s">
        <v>3</v>
      </c>
      <c r="D32" s="61">
        <v>160.4</v>
      </c>
    </row>
    <row r="33" spans="1:4" ht="62.4" x14ac:dyDescent="0.25">
      <c r="A33" s="35">
        <v>25</v>
      </c>
      <c r="B33" s="36" t="s">
        <v>135</v>
      </c>
      <c r="C33" s="35" t="s">
        <v>3</v>
      </c>
      <c r="D33" s="40" t="s">
        <v>13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40">
        <v>0</v>
      </c>
    </row>
    <row r="35" spans="1:4" ht="78" x14ac:dyDescent="0.25">
      <c r="A35" s="35">
        <v>27</v>
      </c>
      <c r="B35" s="36" t="s">
        <v>137</v>
      </c>
      <c r="C35" s="35" t="s">
        <v>3</v>
      </c>
      <c r="D35" s="40" t="s">
        <v>13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35" t="s">
        <v>13</v>
      </c>
    </row>
    <row r="37" spans="1:4" ht="46.8" x14ac:dyDescent="0.25">
      <c r="A37" s="35">
        <v>29</v>
      </c>
      <c r="B37" s="36" t="s">
        <v>139</v>
      </c>
      <c r="C37" s="35" t="s">
        <v>3</v>
      </c>
      <c r="D37" s="40" t="s">
        <v>13</v>
      </c>
    </row>
    <row r="38" spans="1:4" ht="78" x14ac:dyDescent="0.25">
      <c r="A38" s="35">
        <v>30</v>
      </c>
      <c r="B38" s="36" t="s">
        <v>142</v>
      </c>
      <c r="C38" s="35" t="s">
        <v>3</v>
      </c>
      <c r="D38" s="40" t="s">
        <v>13</v>
      </c>
    </row>
    <row r="39" spans="1:4" ht="78" x14ac:dyDescent="0.25">
      <c r="A39" s="35">
        <v>31</v>
      </c>
      <c r="B39" s="36" t="s">
        <v>143</v>
      </c>
      <c r="C39" s="35" t="s">
        <v>3</v>
      </c>
      <c r="D39" s="40" t="s">
        <v>13</v>
      </c>
    </row>
    <row r="40" spans="1:4" ht="127.95" customHeight="1" x14ac:dyDescent="0.25">
      <c r="A40" s="113">
        <v>32</v>
      </c>
      <c r="B40" s="36" t="s">
        <v>140</v>
      </c>
      <c r="C40" s="35" t="s">
        <v>196</v>
      </c>
      <c r="D40" s="95">
        <v>2</v>
      </c>
    </row>
    <row r="41" spans="1:4" ht="127.95" customHeight="1" x14ac:dyDescent="0.25">
      <c r="A41" s="113"/>
      <c r="B41" s="36" t="s">
        <v>156</v>
      </c>
      <c r="C41" s="35" t="s">
        <v>196</v>
      </c>
      <c r="D41" s="44">
        <v>2</v>
      </c>
    </row>
    <row r="42" spans="1:4" ht="48.6" customHeight="1" x14ac:dyDescent="0.25">
      <c r="A42" s="35">
        <v>33</v>
      </c>
      <c r="B42" s="36" t="s">
        <v>141</v>
      </c>
      <c r="C42" s="35" t="s">
        <v>3</v>
      </c>
      <c r="D42" s="40" t="s">
        <v>13</v>
      </c>
    </row>
    <row r="43" spans="1:4" ht="69.599999999999994" customHeight="1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85.95" customHeight="1" x14ac:dyDescent="0.25">
      <c r="A44" s="113" t="s">
        <v>111</v>
      </c>
      <c r="B44" s="114" t="s">
        <v>110</v>
      </c>
      <c r="C44" s="46" t="s">
        <v>182</v>
      </c>
      <c r="D44" s="92">
        <v>91703.5</v>
      </c>
    </row>
    <row r="45" spans="1:4" ht="13.2" customHeight="1" x14ac:dyDescent="0.25">
      <c r="A45" s="113"/>
      <c r="B45" s="114"/>
      <c r="C45" s="47" t="s">
        <v>183</v>
      </c>
      <c r="D45" s="92">
        <v>112766.3</v>
      </c>
    </row>
    <row r="46" spans="1:4" ht="13.2" customHeight="1" x14ac:dyDescent="0.25">
      <c r="A46" s="113"/>
      <c r="B46" s="114"/>
      <c r="C46" s="47" t="s">
        <v>184</v>
      </c>
      <c r="D46" s="92">
        <v>98833.4</v>
      </c>
    </row>
    <row r="47" spans="1:4" ht="13.2" customHeight="1" x14ac:dyDescent="0.25">
      <c r="A47" s="113"/>
      <c r="B47" s="114"/>
      <c r="C47" s="47" t="s">
        <v>185</v>
      </c>
      <c r="D47" s="92">
        <v>114997</v>
      </c>
    </row>
    <row r="48" spans="1:4" ht="93.6" x14ac:dyDescent="0.25">
      <c r="A48" s="35">
        <v>35</v>
      </c>
      <c r="B48" s="36" t="s">
        <v>145</v>
      </c>
      <c r="C48" s="35" t="s">
        <v>3</v>
      </c>
      <c r="D48" s="40" t="s">
        <v>13</v>
      </c>
    </row>
    <row r="49" spans="1:6" ht="46.8" x14ac:dyDescent="0.25">
      <c r="A49" s="35">
        <v>36</v>
      </c>
      <c r="B49" s="36" t="s">
        <v>146</v>
      </c>
      <c r="C49" s="35" t="s">
        <v>3</v>
      </c>
      <c r="D49" s="40" t="s">
        <v>13</v>
      </c>
    </row>
    <row r="50" spans="1:6" ht="46.8" x14ac:dyDescent="0.25">
      <c r="A50" s="35" t="s">
        <v>112</v>
      </c>
      <c r="B50" s="36" t="s">
        <v>147</v>
      </c>
      <c r="C50" s="35" t="s">
        <v>5</v>
      </c>
      <c r="D50" s="40" t="s">
        <v>13</v>
      </c>
    </row>
    <row r="51" spans="1:6" ht="46.8" x14ac:dyDescent="0.25">
      <c r="A51" s="35">
        <v>37</v>
      </c>
      <c r="B51" s="36" t="s">
        <v>148</v>
      </c>
      <c r="C51" s="35" t="s">
        <v>157</v>
      </c>
      <c r="D51" s="35">
        <v>0</v>
      </c>
    </row>
    <row r="52" spans="1:6" ht="47.4" customHeight="1" x14ac:dyDescent="0.25">
      <c r="A52" s="113">
        <v>38</v>
      </c>
      <c r="B52" s="116" t="s">
        <v>149</v>
      </c>
      <c r="C52" s="35" t="s">
        <v>158</v>
      </c>
      <c r="D52" s="113">
        <v>2</v>
      </c>
    </row>
    <row r="53" spans="1:6" ht="93.6" x14ac:dyDescent="0.25">
      <c r="A53" s="113"/>
      <c r="B53" s="116"/>
      <c r="C53" s="35" t="s">
        <v>159</v>
      </c>
      <c r="D53" s="113"/>
    </row>
    <row r="54" spans="1:6" ht="47.4" customHeight="1" x14ac:dyDescent="0.25">
      <c r="A54" s="113"/>
      <c r="B54" s="116"/>
      <c r="C54" s="35" t="s">
        <v>160</v>
      </c>
      <c r="D54" s="113"/>
    </row>
    <row r="55" spans="1:6" ht="62.4" x14ac:dyDescent="0.25">
      <c r="A55" s="35">
        <v>39</v>
      </c>
      <c r="B55" s="36" t="s">
        <v>150</v>
      </c>
      <c r="C55" s="35" t="s">
        <v>165</v>
      </c>
      <c r="D55" s="40">
        <v>26</v>
      </c>
    </row>
    <row r="56" spans="1:6" ht="69" customHeight="1" x14ac:dyDescent="0.25">
      <c r="A56" s="35">
        <v>40</v>
      </c>
      <c r="B56" s="38" t="s">
        <v>151</v>
      </c>
      <c r="C56" s="35" t="s">
        <v>165</v>
      </c>
      <c r="D56" s="40">
        <v>27</v>
      </c>
    </row>
    <row r="57" spans="1:6" ht="46.8" x14ac:dyDescent="0.25">
      <c r="A57" s="35">
        <v>41</v>
      </c>
      <c r="B57" s="36" t="s">
        <v>152</v>
      </c>
      <c r="C57" s="35" t="s">
        <v>11</v>
      </c>
      <c r="D57" s="35">
        <v>0</v>
      </c>
    </row>
    <row r="58" spans="1:6" ht="79.2" customHeight="1" x14ac:dyDescent="0.25">
      <c r="A58" s="35">
        <v>42</v>
      </c>
      <c r="B58" s="36" t="s">
        <v>153</v>
      </c>
      <c r="C58" s="35" t="s">
        <v>11</v>
      </c>
      <c r="D58" s="35">
        <v>0</v>
      </c>
    </row>
    <row r="59" spans="1:6" ht="46.8" x14ac:dyDescent="0.25">
      <c r="A59" s="35">
        <v>43</v>
      </c>
      <c r="B59" s="36" t="s">
        <v>154</v>
      </c>
      <c r="C59" s="35" t="s">
        <v>11</v>
      </c>
      <c r="D59" s="35">
        <v>0</v>
      </c>
    </row>
    <row r="60" spans="1:6" ht="69" customHeight="1" x14ac:dyDescent="0.25">
      <c r="A60" s="35">
        <v>44</v>
      </c>
      <c r="B60" s="36" t="s">
        <v>190</v>
      </c>
      <c r="C60" s="35" t="s">
        <v>11</v>
      </c>
      <c r="D60" s="35">
        <v>0</v>
      </c>
    </row>
    <row r="62" spans="1:6" ht="15.6" x14ac:dyDescent="0.3">
      <c r="A62" s="112" t="s">
        <v>66</v>
      </c>
      <c r="B62" s="112"/>
      <c r="C62" s="112"/>
      <c r="D62" s="112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8">
        <v>1</v>
      </c>
      <c r="B65" s="49" t="s">
        <v>20</v>
      </c>
      <c r="C65" s="50" t="s">
        <v>13</v>
      </c>
      <c r="D65" s="50" t="s">
        <v>13</v>
      </c>
      <c r="E65" s="50">
        <v>0.4</v>
      </c>
      <c r="F65" s="50">
        <f>SUM(F66:F74)*E65</f>
        <v>148</v>
      </c>
      <c r="G65" s="77"/>
      <c r="H65" s="76"/>
    </row>
    <row r="66" spans="1:8" ht="78" x14ac:dyDescent="0.25">
      <c r="A66" s="35" t="s">
        <v>21</v>
      </c>
      <c r="B66" s="36" t="s">
        <v>22</v>
      </c>
      <c r="C66" s="51">
        <f>100*D19/D13</f>
        <v>100</v>
      </c>
      <c r="D66" s="50">
        <f>IF(C66&lt;20,0)+IF(C66&gt;=20,100)+IF(C66&gt;=50,100)+IF(C66&gt;=70,100)+IF(C66&gt;=90,100)+IF(C66=100,100)</f>
        <v>500</v>
      </c>
      <c r="E66" s="50">
        <v>0.3</v>
      </c>
      <c r="F66" s="50">
        <f>D66*E66</f>
        <v>150</v>
      </c>
    </row>
    <row r="67" spans="1:8" ht="109.2" x14ac:dyDescent="0.25">
      <c r="A67" s="35" t="s">
        <v>23</v>
      </c>
      <c r="B67" s="36" t="s">
        <v>24</v>
      </c>
      <c r="C67" s="50" t="s">
        <v>13</v>
      </c>
      <c r="D67" s="50" t="s">
        <v>13</v>
      </c>
      <c r="E67" s="50" t="s">
        <v>13</v>
      </c>
      <c r="F67" s="50" t="s">
        <v>13</v>
      </c>
    </row>
    <row r="68" spans="1:8" ht="67.5" customHeight="1" x14ac:dyDescent="0.25">
      <c r="A68" s="40" t="s">
        <v>25</v>
      </c>
      <c r="B68" s="36" t="s">
        <v>26</v>
      </c>
      <c r="C68" s="51" t="s">
        <v>13</v>
      </c>
      <c r="D68" s="50" t="s">
        <v>13</v>
      </c>
      <c r="E68" s="50" t="s">
        <v>13</v>
      </c>
      <c r="F68" s="50" t="s">
        <v>13</v>
      </c>
    </row>
    <row r="69" spans="1:8" ht="62.4" x14ac:dyDescent="0.25">
      <c r="A69" s="40" t="s">
        <v>27</v>
      </c>
      <c r="B69" s="36" t="s">
        <v>28</v>
      </c>
      <c r="C69" s="51">
        <f>D17/D18*100</f>
        <v>7.3937230156094307</v>
      </c>
      <c r="D69" s="50">
        <f>IF(C69&gt;30,0)+IF(C69&lt;=30,100)+IF(C69&lt;=25,100)+IF(C69&lt;=20,100)+IF(C69&lt;=15,100)+IF(C69&lt;=10,100)</f>
        <v>500</v>
      </c>
      <c r="E69" s="50">
        <v>0.1</v>
      </c>
      <c r="F69" s="50">
        <f>D69*E69</f>
        <v>50</v>
      </c>
    </row>
    <row r="70" spans="1:8" ht="31.2" x14ac:dyDescent="0.25">
      <c r="A70" s="20" t="s">
        <v>31</v>
      </c>
      <c r="B70" s="36" t="s">
        <v>29</v>
      </c>
      <c r="C70" s="50">
        <f>IF(D20=0,0)+IF(D20=1,1)+IF(D20=2,2)+IF(D20&gt;2,3)</f>
        <v>0</v>
      </c>
      <c r="D70" s="50">
        <f>IF(C70=0,500)+IF(C70=1,300)+IF(C70=2,100)+IF(C70&gt;2,0)</f>
        <v>500</v>
      </c>
      <c r="E70" s="50">
        <v>0.1</v>
      </c>
      <c r="F70" s="50">
        <f>D70*E70</f>
        <v>50</v>
      </c>
    </row>
    <row r="71" spans="1:8" ht="31.2" x14ac:dyDescent="0.25">
      <c r="A71" s="86" t="s">
        <v>32</v>
      </c>
      <c r="B71" s="36" t="s">
        <v>30</v>
      </c>
      <c r="C71" s="51">
        <f>100*(D21+D22+D24)/(D8+(D28-D30))</f>
        <v>51.215296435608096</v>
      </c>
      <c r="D71" s="50">
        <f>IF(C71&lt;20,100)+IF(C71&lt;30,100)+IF(C71&lt;50,100)+IF(C71&lt;65,100)+IF(C71&lt;80,100)</f>
        <v>200</v>
      </c>
      <c r="E71" s="50">
        <v>0.1</v>
      </c>
      <c r="F71" s="50">
        <f>D71*E71</f>
        <v>20</v>
      </c>
      <c r="G71" s="90"/>
    </row>
    <row r="72" spans="1:8" ht="46.8" x14ac:dyDescent="0.25">
      <c r="A72" s="20" t="s">
        <v>36</v>
      </c>
      <c r="B72" s="36" t="s">
        <v>33</v>
      </c>
      <c r="C72" s="51" t="s">
        <v>13</v>
      </c>
      <c r="D72" s="52" t="s">
        <v>13</v>
      </c>
      <c r="E72" s="50" t="s">
        <v>13</v>
      </c>
      <c r="F72" s="50" t="s">
        <v>13</v>
      </c>
    </row>
    <row r="73" spans="1:8" ht="31.2" x14ac:dyDescent="0.25">
      <c r="A73" s="20" t="s">
        <v>37</v>
      </c>
      <c r="B73" s="36" t="s">
        <v>34</v>
      </c>
      <c r="C73" s="52">
        <f>D9</f>
        <v>2</v>
      </c>
      <c r="D73" s="50">
        <f>IF(C73=2,500,IF(C73=1,250,IF(C73=0,0)))</f>
        <v>500</v>
      </c>
      <c r="E73" s="50">
        <v>0.2</v>
      </c>
      <c r="F73" s="50">
        <f>D73*E73</f>
        <v>100</v>
      </c>
    </row>
    <row r="74" spans="1:8" ht="46.8" x14ac:dyDescent="0.25">
      <c r="A74" s="20" t="s">
        <v>38</v>
      </c>
      <c r="B74" s="36" t="s">
        <v>35</v>
      </c>
      <c r="C74" s="50" t="s">
        <v>13</v>
      </c>
      <c r="D74" s="50" t="s">
        <v>13</v>
      </c>
      <c r="E74" s="50" t="s">
        <v>13</v>
      </c>
      <c r="F74" s="50" t="s">
        <v>13</v>
      </c>
    </row>
    <row r="75" spans="1:8" ht="32.4" x14ac:dyDescent="0.25">
      <c r="A75" s="48">
        <v>2</v>
      </c>
      <c r="B75" s="49" t="s">
        <v>39</v>
      </c>
      <c r="C75" s="50" t="s">
        <v>13</v>
      </c>
      <c r="D75" s="50" t="s">
        <v>13</v>
      </c>
      <c r="E75" s="50">
        <v>0.3</v>
      </c>
      <c r="F75" s="50">
        <f>SUM(F76:F84)*E75</f>
        <v>54</v>
      </c>
      <c r="G75" s="77"/>
      <c r="H75" s="76"/>
    </row>
    <row r="76" spans="1:8" ht="49.95" customHeight="1" x14ac:dyDescent="0.25">
      <c r="A76" s="40" t="s">
        <v>40</v>
      </c>
      <c r="B76" s="36" t="s">
        <v>41</v>
      </c>
      <c r="C76" s="51" t="s">
        <v>13</v>
      </c>
      <c r="D76" s="50" t="s">
        <v>13</v>
      </c>
      <c r="E76" s="50" t="s">
        <v>13</v>
      </c>
      <c r="F76" s="50" t="s">
        <v>13</v>
      </c>
    </row>
    <row r="77" spans="1:8" ht="86.4" customHeight="1" x14ac:dyDescent="0.25">
      <c r="A77" s="26" t="s">
        <v>42</v>
      </c>
      <c r="B77" s="36" t="s">
        <v>164</v>
      </c>
      <c r="C77" s="51" t="s">
        <v>13</v>
      </c>
      <c r="D77" s="50" t="s">
        <v>13</v>
      </c>
      <c r="E77" s="50" t="s">
        <v>13</v>
      </c>
      <c r="F77" s="50" t="s">
        <v>13</v>
      </c>
    </row>
    <row r="78" spans="1:8" ht="103.2" customHeight="1" x14ac:dyDescent="0.25">
      <c r="A78" s="26" t="s">
        <v>43</v>
      </c>
      <c r="B78" s="36" t="s">
        <v>53</v>
      </c>
      <c r="C78" s="51" t="s">
        <v>13</v>
      </c>
      <c r="D78" s="50" t="s">
        <v>13</v>
      </c>
      <c r="E78" s="50" t="s">
        <v>13</v>
      </c>
      <c r="F78" s="50" t="s">
        <v>13</v>
      </c>
    </row>
    <row r="79" spans="1:8" ht="66.599999999999994" customHeight="1" x14ac:dyDescent="0.25">
      <c r="A79" s="26" t="s">
        <v>47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51" t="s">
        <v>13</v>
      </c>
      <c r="D79" s="50" t="s">
        <v>13</v>
      </c>
      <c r="E79" s="50" t="s">
        <v>13</v>
      </c>
      <c r="F79" s="50" t="s">
        <v>13</v>
      </c>
    </row>
    <row r="80" spans="1:8" ht="57.6" customHeight="1" x14ac:dyDescent="0.25">
      <c r="A80" s="26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0" t="s">
        <v>13</v>
      </c>
      <c r="D80" s="50" t="s">
        <v>13</v>
      </c>
      <c r="E80" s="50" t="s">
        <v>13</v>
      </c>
      <c r="F80" s="50" t="s">
        <v>13</v>
      </c>
    </row>
    <row r="81" spans="1:8" ht="62.4" x14ac:dyDescent="0.25">
      <c r="A81" s="26" t="s">
        <v>49</v>
      </c>
      <c r="B81" s="36" t="s">
        <v>172</v>
      </c>
      <c r="C81" s="50" t="s">
        <v>13</v>
      </c>
      <c r="D81" s="50" t="s">
        <v>13</v>
      </c>
      <c r="E81" s="50" t="s">
        <v>13</v>
      </c>
      <c r="F81" s="50" t="s">
        <v>13</v>
      </c>
    </row>
    <row r="82" spans="1:8" ht="46.8" x14ac:dyDescent="0.25">
      <c r="A82" s="96" t="s">
        <v>50</v>
      </c>
      <c r="B82" s="36" t="s">
        <v>45</v>
      </c>
      <c r="C82" s="50">
        <f>IF(D40&gt;=D41,1)+IF(D40&gt;D41,1)+IF((D40/D41)&gt;1.05,1)+IF((D40/D41)&gt;1.1,1)+IF((D40/D41)&gt;1.2,1)</f>
        <v>1</v>
      </c>
      <c r="D82" s="50">
        <v>100</v>
      </c>
      <c r="E82" s="50">
        <v>0.8</v>
      </c>
      <c r="F82" s="50">
        <f>D82*E82</f>
        <v>80</v>
      </c>
      <c r="G82" s="90"/>
    </row>
    <row r="83" spans="1:8" ht="78" x14ac:dyDescent="0.25">
      <c r="A83" s="20" t="s">
        <v>51</v>
      </c>
      <c r="B83" s="36" t="s">
        <v>46</v>
      </c>
      <c r="C83" s="50" t="s">
        <v>13</v>
      </c>
      <c r="D83" s="50" t="s">
        <v>13</v>
      </c>
      <c r="E83" s="50" t="s">
        <v>13</v>
      </c>
      <c r="F83" s="50" t="s">
        <v>13</v>
      </c>
    </row>
    <row r="84" spans="1:8" ht="31.2" x14ac:dyDescent="0.25">
      <c r="A84" s="86" t="s">
        <v>109</v>
      </c>
      <c r="B84" s="43" t="s">
        <v>110</v>
      </c>
      <c r="C84" s="53">
        <f>((D47/((D44+D45+D46+D47-D47)/3))-1)*100</f>
        <v>13.744596166476342</v>
      </c>
      <c r="D84" s="50">
        <f>IF(C84&gt;100,0)+IF(AND(C84&lt;=100,C84&gt;80),100)+IF(AND(C84&lt;=80,C84&gt;60),200)+IF(AND(C84&lt;=60,C84&gt;40),300)+IF(AND(C84&lt;=40,C84&gt;20),400)+IF(C84&lt;=20,500)</f>
        <v>500</v>
      </c>
      <c r="E84" s="50">
        <v>0.2</v>
      </c>
      <c r="F84" s="50">
        <f>D84*E84</f>
        <v>100</v>
      </c>
      <c r="G84" s="90"/>
    </row>
    <row r="85" spans="1:8" ht="32.4" x14ac:dyDescent="0.25">
      <c r="A85" s="48">
        <v>3</v>
      </c>
      <c r="B85" s="49" t="s">
        <v>54</v>
      </c>
      <c r="C85" s="54" t="s">
        <v>13</v>
      </c>
      <c r="D85" s="54" t="s">
        <v>13</v>
      </c>
      <c r="E85" s="54">
        <v>0.1</v>
      </c>
      <c r="F85" s="54">
        <f>SUM(F86:F87)*E85</f>
        <v>50</v>
      </c>
      <c r="G85" s="82"/>
      <c r="H85" s="76"/>
    </row>
    <row r="86" spans="1:8" ht="31.2" x14ac:dyDescent="0.25">
      <c r="A86" s="20" t="s">
        <v>56</v>
      </c>
      <c r="B86" s="36" t="s">
        <v>55</v>
      </c>
      <c r="C86" s="50">
        <f>D51</f>
        <v>0</v>
      </c>
      <c r="D86" s="50">
        <f>IF(C86&gt;2,0)+IF(C86=2,100)+IF(C86=1,250)+IF(C86=0,500)</f>
        <v>500</v>
      </c>
      <c r="E86" s="50">
        <v>0.5</v>
      </c>
      <c r="F86" s="50">
        <f>D86*E86</f>
        <v>250</v>
      </c>
    </row>
    <row r="87" spans="1:8" ht="46.8" x14ac:dyDescent="0.25">
      <c r="A87" s="20" t="s">
        <v>57</v>
      </c>
      <c r="B87" s="36" t="s">
        <v>10</v>
      </c>
      <c r="C87" s="50">
        <f>D52</f>
        <v>2</v>
      </c>
      <c r="D87" s="50">
        <f>IF(C87=0,0)+IF(C87=1,250)+IF(C87=2,500)</f>
        <v>500</v>
      </c>
      <c r="E87" s="50">
        <v>0.5</v>
      </c>
      <c r="F87" s="50">
        <f>D87*E87</f>
        <v>250</v>
      </c>
    </row>
    <row r="88" spans="1:8" ht="16.2" x14ac:dyDescent="0.25">
      <c r="A88" s="48">
        <v>4</v>
      </c>
      <c r="B88" s="49" t="s">
        <v>58</v>
      </c>
      <c r="C88" s="50" t="s">
        <v>13</v>
      </c>
      <c r="D88" s="50" t="s">
        <v>13</v>
      </c>
      <c r="E88" s="50">
        <v>0.2</v>
      </c>
      <c r="F88" s="50">
        <f>SUM(F89:F91)*E88</f>
        <v>80</v>
      </c>
      <c r="G88" s="77"/>
      <c r="H88" s="76"/>
    </row>
    <row r="89" spans="1:8" ht="93.6" x14ac:dyDescent="0.25">
      <c r="A89" s="26" t="s">
        <v>63</v>
      </c>
      <c r="B89" s="36" t="s">
        <v>166</v>
      </c>
      <c r="C89" s="50">
        <f>IF((D55-D56)&gt;0,0)+IF((D55-D56)&lt;=0,1)+IF((D55-D56)&lt;=0,1)+IF(D55=0,1)</f>
        <v>2</v>
      </c>
      <c r="D89" s="50">
        <f>IF(C89=0,0)+IF(C89=1,100)+IF(C89=2,250)+IF(C89=3,500)</f>
        <v>250</v>
      </c>
      <c r="E89" s="50">
        <v>0.4</v>
      </c>
      <c r="F89" s="50">
        <f>D89*E89</f>
        <v>100</v>
      </c>
    </row>
    <row r="90" spans="1:8" ht="109.2" x14ac:dyDescent="0.25">
      <c r="A90" s="20" t="s">
        <v>64</v>
      </c>
      <c r="B90" s="36" t="s">
        <v>59</v>
      </c>
      <c r="C90" s="50">
        <f>D59</f>
        <v>0</v>
      </c>
      <c r="D90" s="50">
        <f>IF(C90=0,250)+IF(C90&lt;=1,150)+IF(C90&lt;=2,100)+IF(C90&gt;2,0)</f>
        <v>500</v>
      </c>
      <c r="E90" s="50">
        <v>0.3</v>
      </c>
      <c r="F90" s="50">
        <f>D90*E90</f>
        <v>150</v>
      </c>
    </row>
    <row r="91" spans="1:8" ht="46.8" x14ac:dyDescent="0.25">
      <c r="A91" s="35" t="s">
        <v>60</v>
      </c>
      <c r="B91" s="36" t="s">
        <v>61</v>
      </c>
      <c r="C91" s="50">
        <v>100</v>
      </c>
      <c r="D91" s="50">
        <v>500</v>
      </c>
      <c r="E91" s="50">
        <v>0.3</v>
      </c>
      <c r="F91" s="50">
        <f>D91*E91</f>
        <v>150</v>
      </c>
    </row>
    <row r="93" spans="1:8" ht="17.399999999999999" x14ac:dyDescent="0.3">
      <c r="A93" s="111" t="s">
        <v>67</v>
      </c>
      <c r="B93" s="111"/>
      <c r="C93" s="111"/>
      <c r="D93" s="111"/>
      <c r="E93" s="111"/>
      <c r="F93" s="35">
        <f>F65+F75+F85+F88</f>
        <v>332</v>
      </c>
    </row>
    <row r="94" spans="1:8" ht="13.8" thickBot="1" x14ac:dyDescent="0.3"/>
    <row r="95" spans="1:8" ht="16.2" thickBot="1" x14ac:dyDescent="0.3">
      <c r="B95" s="1" t="s">
        <v>68</v>
      </c>
    </row>
  </sheetData>
  <mergeCells count="13">
    <mergeCell ref="A44:A47"/>
    <mergeCell ref="B44:B47"/>
    <mergeCell ref="A2:D2"/>
    <mergeCell ref="A4:D4"/>
    <mergeCell ref="D9:D10"/>
    <mergeCell ref="B9:B10"/>
    <mergeCell ref="A9:A10"/>
    <mergeCell ref="A40:A41"/>
    <mergeCell ref="A52:A54"/>
    <mergeCell ref="B52:B54"/>
    <mergeCell ref="D52:D54"/>
    <mergeCell ref="A62:D62"/>
    <mergeCell ref="A93:E93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H94"/>
  <sheetViews>
    <sheetView topLeftCell="A86" zoomScaleNormal="100" workbookViewId="0">
      <selection activeCell="B88" sqref="B88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24" t="s">
        <v>75</v>
      </c>
      <c r="B2" s="125"/>
      <c r="C2" s="125"/>
      <c r="D2" s="126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39">
        <v>200983</v>
      </c>
    </row>
    <row r="9" spans="1:4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82.2" customHeight="1" x14ac:dyDescent="0.25">
      <c r="A12" s="35">
        <v>4</v>
      </c>
      <c r="B12" s="36" t="s">
        <v>193</v>
      </c>
      <c r="C12" s="35" t="s">
        <v>3</v>
      </c>
      <c r="D12" s="72">
        <v>41389.199999999997</v>
      </c>
    </row>
    <row r="13" spans="1:4" ht="64.8" customHeight="1" x14ac:dyDescent="0.25">
      <c r="A13" s="35">
        <v>5</v>
      </c>
      <c r="B13" s="36" t="s">
        <v>194</v>
      </c>
      <c r="C13" s="35" t="s">
        <v>3</v>
      </c>
      <c r="D13" s="39">
        <v>200983</v>
      </c>
    </row>
    <row r="14" spans="1:4" ht="115.8" customHeight="1" x14ac:dyDescent="0.25">
      <c r="A14" s="35">
        <v>6</v>
      </c>
      <c r="B14" s="36" t="s">
        <v>119</v>
      </c>
      <c r="C14" s="35" t="s">
        <v>6</v>
      </c>
      <c r="D14" s="35">
        <v>16</v>
      </c>
    </row>
    <row r="15" spans="1:4" ht="99" customHeight="1" x14ac:dyDescent="0.25">
      <c r="A15" s="35">
        <v>7</v>
      </c>
      <c r="B15" s="36" t="s">
        <v>120</v>
      </c>
      <c r="C15" s="35" t="s">
        <v>6</v>
      </c>
      <c r="D15" s="35">
        <v>16</v>
      </c>
    </row>
    <row r="16" spans="1:4" ht="93.6" x14ac:dyDescent="0.25">
      <c r="A16" s="35">
        <v>8</v>
      </c>
      <c r="B16" s="36" t="s">
        <v>192</v>
      </c>
      <c r="C16" s="35" t="s">
        <v>3</v>
      </c>
      <c r="D16" s="73">
        <v>40951.25</v>
      </c>
    </row>
    <row r="17" spans="1:4" ht="66.75" customHeight="1" x14ac:dyDescent="0.25">
      <c r="A17" s="35">
        <v>9</v>
      </c>
      <c r="B17" s="36" t="s">
        <v>121</v>
      </c>
      <c r="C17" s="35" t="s">
        <v>3</v>
      </c>
      <c r="D17" s="55">
        <v>15528</v>
      </c>
    </row>
    <row r="18" spans="1:4" ht="65.400000000000006" customHeight="1" x14ac:dyDescent="0.25">
      <c r="A18" s="35">
        <v>10</v>
      </c>
      <c r="B18" s="36" t="s">
        <v>122</v>
      </c>
      <c r="C18" s="35" t="s">
        <v>3</v>
      </c>
      <c r="D18" s="73">
        <v>222694.8</v>
      </c>
    </row>
    <row r="19" spans="1:4" ht="145.80000000000001" customHeight="1" x14ac:dyDescent="0.25">
      <c r="A19" s="35">
        <v>11</v>
      </c>
      <c r="B19" s="36" t="s">
        <v>123</v>
      </c>
      <c r="C19" s="35" t="s">
        <v>3</v>
      </c>
      <c r="D19" s="39">
        <v>200983</v>
      </c>
    </row>
    <row r="20" spans="1:4" ht="126" customHeight="1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39">
        <v>8084</v>
      </c>
    </row>
    <row r="22" spans="1:4" ht="34.5" customHeight="1" x14ac:dyDescent="0.25">
      <c r="A22" s="35">
        <v>14</v>
      </c>
      <c r="B22" s="36" t="s">
        <v>125</v>
      </c>
      <c r="C22" s="35" t="s">
        <v>3</v>
      </c>
      <c r="D22" s="89">
        <v>239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72">
        <v>47003.5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39">
        <v>201192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39">
        <v>17300.400000000001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39">
        <v>221408.9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39">
        <v>222694.8</v>
      </c>
    </row>
    <row r="28" spans="1:4" ht="83.4" customHeight="1" x14ac:dyDescent="0.25">
      <c r="A28" s="35">
        <v>20</v>
      </c>
      <c r="B28" s="36" t="s">
        <v>130</v>
      </c>
      <c r="C28" s="35" t="s">
        <v>3</v>
      </c>
      <c r="D28" s="61">
        <v>1017.5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61">
        <v>1772.2</v>
      </c>
    </row>
    <row r="30" spans="1:4" ht="78" x14ac:dyDescent="0.25">
      <c r="A30" s="35">
        <v>22</v>
      </c>
      <c r="B30" s="36" t="s">
        <v>132</v>
      </c>
      <c r="C30" s="35" t="s">
        <v>3</v>
      </c>
      <c r="D30" s="40">
        <v>465.7</v>
      </c>
    </row>
    <row r="31" spans="1:4" ht="84" customHeight="1" x14ac:dyDescent="0.25">
      <c r="A31" s="35">
        <v>23</v>
      </c>
      <c r="B31" s="36" t="s">
        <v>133</v>
      </c>
      <c r="C31" s="35" t="s">
        <v>3</v>
      </c>
      <c r="D31" s="40">
        <v>1340.9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40">
        <v>467.7</v>
      </c>
    </row>
    <row r="33" spans="1:4" ht="84.75" customHeight="1" x14ac:dyDescent="0.25">
      <c r="A33" s="35">
        <v>25</v>
      </c>
      <c r="B33" s="36" t="s">
        <v>135</v>
      </c>
      <c r="C33" s="35" t="s">
        <v>3</v>
      </c>
      <c r="D33" s="40">
        <v>0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40" t="s">
        <v>13</v>
      </c>
    </row>
    <row r="35" spans="1:4" ht="62.4" x14ac:dyDescent="0.25">
      <c r="A35" s="35">
        <v>27</v>
      </c>
      <c r="B35" s="36" t="s">
        <v>137</v>
      </c>
      <c r="C35" s="35" t="s">
        <v>3</v>
      </c>
      <c r="D35" s="40">
        <v>0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61">
        <v>2495.9</v>
      </c>
    </row>
    <row r="37" spans="1:4" ht="46.8" x14ac:dyDescent="0.25">
      <c r="A37" s="35">
        <v>29</v>
      </c>
      <c r="B37" s="36" t="s">
        <v>139</v>
      </c>
      <c r="C37" s="35" t="s">
        <v>3</v>
      </c>
      <c r="D37" s="61">
        <v>2495.9</v>
      </c>
    </row>
    <row r="38" spans="1:4" ht="78" x14ac:dyDescent="0.25">
      <c r="A38" s="35">
        <v>30</v>
      </c>
      <c r="B38" s="36" t="s">
        <v>142</v>
      </c>
      <c r="C38" s="35" t="s">
        <v>3</v>
      </c>
      <c r="D38" s="61">
        <v>5022.8</v>
      </c>
    </row>
    <row r="39" spans="1:4" ht="78" customHeight="1" x14ac:dyDescent="0.25">
      <c r="A39" s="35">
        <v>31</v>
      </c>
      <c r="B39" s="36" t="s">
        <v>143</v>
      </c>
      <c r="C39" s="35" t="s">
        <v>3</v>
      </c>
      <c r="D39" s="61">
        <v>4700</v>
      </c>
    </row>
    <row r="40" spans="1:4" ht="124.95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 t="s">
        <v>9</v>
      </c>
      <c r="D41" s="40" t="s">
        <v>13</v>
      </c>
    </row>
    <row r="42" spans="1:4" ht="46.8" x14ac:dyDescent="0.25">
      <c r="A42" s="35">
        <v>33</v>
      </c>
      <c r="B42" s="36" t="s">
        <v>141</v>
      </c>
      <c r="C42" s="35" t="s">
        <v>3</v>
      </c>
      <c r="D42" s="40" t="s">
        <v>13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99" customHeight="1" x14ac:dyDescent="0.25">
      <c r="A45" s="35">
        <v>35</v>
      </c>
      <c r="B45" s="36" t="s">
        <v>145</v>
      </c>
      <c r="C45" s="35" t="s">
        <v>3</v>
      </c>
      <c r="D45" s="40" t="s">
        <v>13</v>
      </c>
    </row>
    <row r="46" spans="1:4" ht="50.4" customHeight="1" x14ac:dyDescent="0.25">
      <c r="A46" s="35">
        <v>36</v>
      </c>
      <c r="B46" s="36" t="s">
        <v>146</v>
      </c>
      <c r="C46" s="35" t="s">
        <v>3</v>
      </c>
      <c r="D46" s="40" t="s">
        <v>13</v>
      </c>
    </row>
    <row r="47" spans="1:4" ht="51.6" customHeight="1" x14ac:dyDescent="0.25">
      <c r="A47" s="35" t="s">
        <v>112</v>
      </c>
      <c r="B47" s="36" t="s">
        <v>147</v>
      </c>
      <c r="C47" s="35"/>
      <c r="D47" s="40" t="s">
        <v>13</v>
      </c>
    </row>
    <row r="48" spans="1:4" ht="46.8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6" ht="67.5" customHeight="1" x14ac:dyDescent="0.25">
      <c r="A49" s="113">
        <v>38</v>
      </c>
      <c r="B49" s="116" t="s">
        <v>149</v>
      </c>
      <c r="C49" s="35" t="s">
        <v>158</v>
      </c>
      <c r="D49" s="113">
        <v>2</v>
      </c>
    </row>
    <row r="50" spans="1:6" ht="109.2" x14ac:dyDescent="0.25">
      <c r="A50" s="113"/>
      <c r="B50" s="116"/>
      <c r="C50" s="35" t="s">
        <v>159</v>
      </c>
      <c r="D50" s="113"/>
    </row>
    <row r="51" spans="1:6" ht="69" customHeight="1" x14ac:dyDescent="0.25">
      <c r="A51" s="113"/>
      <c r="B51" s="116"/>
      <c r="C51" s="35" t="s">
        <v>160</v>
      </c>
      <c r="D51" s="113"/>
    </row>
    <row r="52" spans="1:6" ht="62.4" x14ac:dyDescent="0.25">
      <c r="A52" s="35">
        <v>39</v>
      </c>
      <c r="B52" s="36" t="s">
        <v>150</v>
      </c>
      <c r="C52" s="35" t="s">
        <v>163</v>
      </c>
      <c r="D52" s="40">
        <v>213</v>
      </c>
    </row>
    <row r="53" spans="1:6" ht="69" customHeight="1" x14ac:dyDescent="0.25">
      <c r="A53" s="35">
        <v>40</v>
      </c>
      <c r="B53" s="38" t="s">
        <v>151</v>
      </c>
      <c r="C53" s="35" t="s">
        <v>163</v>
      </c>
      <c r="D53" s="40">
        <v>310</v>
      </c>
    </row>
    <row r="54" spans="1:6" ht="49.2" customHeight="1" x14ac:dyDescent="0.25">
      <c r="A54" s="35">
        <v>41</v>
      </c>
      <c r="B54" s="36" t="s">
        <v>152</v>
      </c>
      <c r="C54" s="35" t="s">
        <v>11</v>
      </c>
      <c r="D54" s="35">
        <v>0</v>
      </c>
    </row>
    <row r="55" spans="1:6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6" ht="50.4" customHeight="1" x14ac:dyDescent="0.25">
      <c r="A56" s="35">
        <v>43</v>
      </c>
      <c r="B56" s="36" t="s">
        <v>154</v>
      </c>
      <c r="C56" s="35" t="s">
        <v>11</v>
      </c>
      <c r="D56" s="35">
        <v>0</v>
      </c>
    </row>
    <row r="57" spans="1:6" ht="52.8" customHeight="1" x14ac:dyDescent="0.25">
      <c r="A57" s="35">
        <v>44</v>
      </c>
      <c r="B57" s="36" t="s">
        <v>190</v>
      </c>
      <c r="C57" s="35" t="s">
        <v>11</v>
      </c>
      <c r="D57" s="40">
        <v>0</v>
      </c>
    </row>
    <row r="62" spans="1:6" ht="15.6" x14ac:dyDescent="0.3">
      <c r="A62" s="112" t="s">
        <v>66</v>
      </c>
      <c r="B62" s="112"/>
      <c r="C62" s="112"/>
      <c r="D62" s="112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8">
        <v>1</v>
      </c>
      <c r="B65" s="49" t="s">
        <v>20</v>
      </c>
      <c r="C65" s="68" t="s">
        <v>13</v>
      </c>
      <c r="D65" s="68" t="s">
        <v>13</v>
      </c>
      <c r="E65" s="68">
        <v>0.4</v>
      </c>
      <c r="F65" s="68">
        <f>SUM(F66:F74)*E65</f>
        <v>180</v>
      </c>
      <c r="G65" s="77"/>
      <c r="H65" s="76"/>
    </row>
    <row r="66" spans="1:8" ht="62.4" x14ac:dyDescent="0.25">
      <c r="A66" s="35" t="s">
        <v>21</v>
      </c>
      <c r="B66" s="36" t="s">
        <v>22</v>
      </c>
      <c r="C66" s="25">
        <f>100*D19/D13</f>
        <v>100</v>
      </c>
      <c r="D66" s="68">
        <f>IF(C66&lt;20,0)+IF(C66&gt;=20,100)+IF(C66&gt;=50,100)+IF(C66&gt;=70,100)+IF(C66&gt;=90,100)+IF(C66=100,100)</f>
        <v>500</v>
      </c>
      <c r="E66" s="68">
        <v>0.3</v>
      </c>
      <c r="F66" s="68">
        <f t="shared" ref="F66:F71" si="0">D66*E66</f>
        <v>150</v>
      </c>
    </row>
    <row r="67" spans="1:8" ht="109.2" x14ac:dyDescent="0.25">
      <c r="A67" s="35" t="s">
        <v>23</v>
      </c>
      <c r="B67" s="36" t="s">
        <v>24</v>
      </c>
      <c r="C67" s="68">
        <f>100*D14/D15</f>
        <v>100</v>
      </c>
      <c r="D67" s="68">
        <f>IF(C67&lt;40,0)+IF(C67&gt;=40,100)+IF(C67&gt;=50,100)+IF(C67&gt;=60,100)+IF(C67&gt;=70,100)+IF(C67&gt;=80,100)</f>
        <v>500</v>
      </c>
      <c r="E67" s="68">
        <v>0.2</v>
      </c>
      <c r="F67" s="68">
        <f t="shared" si="0"/>
        <v>100</v>
      </c>
    </row>
    <row r="68" spans="1:8" ht="67.5" customHeight="1" x14ac:dyDescent="0.25">
      <c r="A68" s="95" t="s">
        <v>25</v>
      </c>
      <c r="B68" s="36" t="s">
        <v>26</v>
      </c>
      <c r="C68" s="64">
        <f>100*D16/D12</f>
        <v>98.941873725512949</v>
      </c>
      <c r="D68" s="63">
        <f>IF(C68&lt;30,0)+IF(C68&gt;=30,100)+IF(C68&gt;=50,100)+IF(C68&gt;=60,100)+IF(C68&gt;=70,100)+IF(C68&gt;=80,100)</f>
        <v>500</v>
      </c>
      <c r="E68" s="63">
        <v>0.2</v>
      </c>
      <c r="F68" s="63">
        <f t="shared" si="0"/>
        <v>100</v>
      </c>
      <c r="G68" s="90"/>
    </row>
    <row r="69" spans="1:8" ht="62.4" x14ac:dyDescent="0.25">
      <c r="A69" s="35" t="s">
        <v>27</v>
      </c>
      <c r="B69" s="36" t="s">
        <v>28</v>
      </c>
      <c r="C69" s="64">
        <f>100*D17/D18</f>
        <v>6.9727717036949226</v>
      </c>
      <c r="D69" s="63">
        <f>IF(C69&gt;30,0)+IF(C69&lt;=30,100)+IF(C69&lt;=25,100)+IF(C69&lt;=20,100)+IF(C69&lt;=15,100)+IF(C69&lt;=10,100)</f>
        <v>500</v>
      </c>
      <c r="E69" s="63">
        <v>0.1</v>
      </c>
      <c r="F69" s="63">
        <f t="shared" si="0"/>
        <v>50</v>
      </c>
    </row>
    <row r="70" spans="1:8" ht="31.2" x14ac:dyDescent="0.25">
      <c r="A70" s="20" t="s">
        <v>31</v>
      </c>
      <c r="B70" s="36" t="s">
        <v>29</v>
      </c>
      <c r="C70" s="63">
        <f>D20</f>
        <v>0</v>
      </c>
      <c r="D70" s="63">
        <f>IF(C70=0,500)+IF(C70=1,300)+IF(C70=2,100)+IF(C70&gt;2,0)</f>
        <v>500</v>
      </c>
      <c r="E70" s="63">
        <v>0.1</v>
      </c>
      <c r="F70" s="63">
        <f t="shared" si="0"/>
        <v>50</v>
      </c>
    </row>
    <row r="71" spans="1:8" ht="31.2" x14ac:dyDescent="0.25">
      <c r="A71" s="20" t="s">
        <v>32</v>
      </c>
      <c r="B71" s="36" t="s">
        <v>30</v>
      </c>
      <c r="C71" s="64">
        <f>100*((D21+D22+D24)/(D23+(D29-D31)))</f>
        <v>441.69048883941747</v>
      </c>
      <c r="D71" s="63">
        <f>IF(C71&lt;20,100)+IF(C71&lt;30,100)+IF(C71&lt;50,100)+IF(C71&lt;65,100)+IF(C71&lt;80,100)</f>
        <v>0</v>
      </c>
      <c r="E71" s="63">
        <v>0.1</v>
      </c>
      <c r="F71" s="63">
        <f t="shared" si="0"/>
        <v>0</v>
      </c>
    </row>
    <row r="72" spans="1:8" ht="46.8" x14ac:dyDescent="0.25">
      <c r="A72" s="20" t="s">
        <v>36</v>
      </c>
      <c r="B72" s="36" t="s">
        <v>33</v>
      </c>
      <c r="C72" s="64" t="s">
        <v>13</v>
      </c>
      <c r="D72" s="52" t="s">
        <v>13</v>
      </c>
      <c r="E72" s="63" t="s">
        <v>13</v>
      </c>
      <c r="F72" s="63" t="s">
        <v>13</v>
      </c>
    </row>
    <row r="73" spans="1:8" ht="31.2" x14ac:dyDescent="0.25">
      <c r="A73" s="20" t="s">
        <v>37</v>
      </c>
      <c r="B73" s="36" t="s">
        <v>34</v>
      </c>
      <c r="C73" s="63" t="s">
        <v>13</v>
      </c>
      <c r="D73" s="63" t="s">
        <v>13</v>
      </c>
      <c r="E73" s="63" t="s">
        <v>13</v>
      </c>
      <c r="F73" s="63" t="s">
        <v>13</v>
      </c>
    </row>
    <row r="74" spans="1:8" ht="46.8" x14ac:dyDescent="0.25">
      <c r="A74" s="20" t="s">
        <v>38</v>
      </c>
      <c r="B74" s="36" t="s">
        <v>35</v>
      </c>
      <c r="C74" s="63" t="s">
        <v>13</v>
      </c>
      <c r="D74" s="63" t="s">
        <v>13</v>
      </c>
      <c r="E74" s="63" t="s">
        <v>13</v>
      </c>
      <c r="F74" s="63" t="s">
        <v>13</v>
      </c>
    </row>
    <row r="75" spans="1:8" ht="32.4" x14ac:dyDescent="0.25">
      <c r="A75" s="48">
        <v>2</v>
      </c>
      <c r="B75" s="49" t="s">
        <v>39</v>
      </c>
      <c r="C75" s="63" t="s">
        <v>13</v>
      </c>
      <c r="D75" s="63" t="s">
        <v>13</v>
      </c>
      <c r="E75" s="63">
        <v>0.3</v>
      </c>
      <c r="F75" s="63">
        <f>SUM(F76:F83)*E75</f>
        <v>120</v>
      </c>
      <c r="G75" s="77"/>
      <c r="H75" s="76"/>
    </row>
    <row r="76" spans="1:8" ht="50.25" customHeight="1" x14ac:dyDescent="0.25">
      <c r="A76" s="35" t="s">
        <v>40</v>
      </c>
      <c r="B76" s="36" t="s">
        <v>41</v>
      </c>
      <c r="C76" s="64">
        <f>100*(1-D26/D27)</f>
        <v>0.57742704364897035</v>
      </c>
      <c r="D76" s="63">
        <f>IF(C76&gt;70,0)+IF(70&gt;=C76,100)+IF(40&gt;=C76&gt;20,100)+IF(20&gt;=C76&gt;10,100)+IF(10&gt;=C76&gt;5,100)+IF(5&gt;=C76,100)</f>
        <v>500</v>
      </c>
      <c r="E76" s="63">
        <v>0.2</v>
      </c>
      <c r="F76" s="63">
        <f t="shared" ref="F76:F81" si="1">D76*E76</f>
        <v>100</v>
      </c>
    </row>
    <row r="77" spans="1:8" ht="78" x14ac:dyDescent="0.25">
      <c r="A77" s="20" t="s">
        <v>42</v>
      </c>
      <c r="B77" s="36" t="s">
        <v>164</v>
      </c>
      <c r="C77" s="64">
        <f>D38/D39*100</f>
        <v>106.86808510638299</v>
      </c>
      <c r="D77" s="63">
        <f>IF(C77&gt;=100,100)+IF(C77&gt;=95,100)+IF(C77&gt;=90,100)+IF(C77&gt;80,100)+IF(C77&gt;=80,100)+IF(C77&lt;80,0)</f>
        <v>500</v>
      </c>
      <c r="E77" s="63">
        <v>0.1</v>
      </c>
      <c r="F77" s="63">
        <f t="shared" si="1"/>
        <v>50</v>
      </c>
    </row>
    <row r="78" spans="1:8" ht="93.6" x14ac:dyDescent="0.25">
      <c r="A78" s="20" t="s">
        <v>43</v>
      </c>
      <c r="B78" s="36" t="s">
        <v>53</v>
      </c>
      <c r="C78" s="64">
        <f>100*(D29-D31)/D31</f>
        <v>32.164963830263247</v>
      </c>
      <c r="D78" s="81">
        <f>IF(25&gt;=C78,100)+IF(10&gt;=C78,100)+IF(0&gt;=C78,100)+IF(C78&lt;0,100)+IF(C78&lt;-50,100)</f>
        <v>0</v>
      </c>
      <c r="E78" s="63">
        <v>0.2</v>
      </c>
      <c r="F78" s="63">
        <f t="shared" si="1"/>
        <v>0</v>
      </c>
    </row>
    <row r="79" spans="1:8" ht="99" customHeight="1" x14ac:dyDescent="0.25">
      <c r="A79" s="20" t="s">
        <v>47</v>
      </c>
      <c r="B79" s="36" t="s">
        <v>69</v>
      </c>
      <c r="C79" s="85">
        <f>100*D33/D29</f>
        <v>0</v>
      </c>
      <c r="D79" s="63">
        <v>500</v>
      </c>
      <c r="E79" s="63">
        <v>0.2</v>
      </c>
      <c r="F79" s="63">
        <f t="shared" si="1"/>
        <v>100</v>
      </c>
    </row>
    <row r="80" spans="1:8" ht="46.8" customHeight="1" x14ac:dyDescent="0.25">
      <c r="A80" s="20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64" t="s">
        <v>174</v>
      </c>
      <c r="D80" s="63">
        <v>500</v>
      </c>
      <c r="E80" s="63">
        <v>0.1</v>
      </c>
      <c r="F80" s="63">
        <f t="shared" si="1"/>
        <v>50</v>
      </c>
    </row>
    <row r="81" spans="1:8" ht="62.4" x14ac:dyDescent="0.25">
      <c r="A81" s="20" t="s">
        <v>49</v>
      </c>
      <c r="B81" s="36" t="s">
        <v>172</v>
      </c>
      <c r="C81" s="64">
        <f>100-(D37/D36*100)</f>
        <v>0</v>
      </c>
      <c r="D81" s="63">
        <f>IF(C81&gt;30,0)+IF(30&gt;=C81,100)+IF(20&gt;=C81,100)+IF(15&gt;=C81,100)+IF(10&gt;=C81,100)+IF(5&gt;C81,100)</f>
        <v>500</v>
      </c>
      <c r="E81" s="63">
        <v>0.2</v>
      </c>
      <c r="F81" s="63">
        <f t="shared" si="1"/>
        <v>100</v>
      </c>
    </row>
    <row r="82" spans="1:8" ht="46.8" x14ac:dyDescent="0.25">
      <c r="A82" s="20" t="s">
        <v>50</v>
      </c>
      <c r="B82" s="36" t="s">
        <v>45</v>
      </c>
      <c r="C82" s="63" t="s">
        <v>13</v>
      </c>
      <c r="D82" s="63" t="s">
        <v>13</v>
      </c>
      <c r="E82" s="63" t="s">
        <v>13</v>
      </c>
      <c r="F82" s="63" t="s">
        <v>13</v>
      </c>
    </row>
    <row r="83" spans="1:8" ht="78" x14ac:dyDescent="0.25">
      <c r="A83" s="20" t="s">
        <v>51</v>
      </c>
      <c r="B83" s="36" t="s">
        <v>46</v>
      </c>
      <c r="C83" s="63" t="s">
        <v>13</v>
      </c>
      <c r="D83" s="63" t="s">
        <v>13</v>
      </c>
      <c r="E83" s="63" t="s">
        <v>13</v>
      </c>
      <c r="F83" s="63" t="s">
        <v>13</v>
      </c>
    </row>
    <row r="84" spans="1:8" ht="32.4" x14ac:dyDescent="0.25">
      <c r="A84" s="48">
        <v>3</v>
      </c>
      <c r="B84" s="49" t="s">
        <v>54</v>
      </c>
      <c r="C84" s="54" t="s">
        <v>13</v>
      </c>
      <c r="D84" s="54" t="s">
        <v>13</v>
      </c>
      <c r="E84" s="54">
        <v>0.1</v>
      </c>
      <c r="F84" s="54">
        <f>SUM(F85:F86)*E84</f>
        <v>50</v>
      </c>
      <c r="G84" s="82"/>
      <c r="H84" s="76"/>
    </row>
    <row r="85" spans="1:8" ht="31.2" x14ac:dyDescent="0.25">
      <c r="A85" s="20" t="s">
        <v>56</v>
      </c>
      <c r="B85" s="36" t="s">
        <v>55</v>
      </c>
      <c r="C85" s="63">
        <f>D48</f>
        <v>0</v>
      </c>
      <c r="D85" s="63">
        <f>IF(C85&gt;2,0)+IF(C85=2,100)+IF(C85=1,250)+IF(C85=0,500)</f>
        <v>500</v>
      </c>
      <c r="E85" s="63">
        <v>0.5</v>
      </c>
      <c r="F85" s="63">
        <f>D85*E85</f>
        <v>250</v>
      </c>
    </row>
    <row r="86" spans="1:8" ht="46.8" x14ac:dyDescent="0.25">
      <c r="A86" s="20" t="s">
        <v>57</v>
      </c>
      <c r="B86" s="36" t="s">
        <v>10</v>
      </c>
      <c r="C86" s="63">
        <f>D49</f>
        <v>2</v>
      </c>
      <c r="D86" s="63">
        <f>IF(C86=0,0)+IF(C86=1,250)+IF(C86=2,500)</f>
        <v>500</v>
      </c>
      <c r="E86" s="63">
        <v>0.5</v>
      </c>
      <c r="F86" s="63">
        <f>D86*E86</f>
        <v>250</v>
      </c>
    </row>
    <row r="87" spans="1:8" ht="16.2" x14ac:dyDescent="0.25">
      <c r="A87" s="48">
        <v>4</v>
      </c>
      <c r="B87" s="49" t="s">
        <v>58</v>
      </c>
      <c r="C87" s="63" t="s">
        <v>13</v>
      </c>
      <c r="D87" s="63" t="s">
        <v>13</v>
      </c>
      <c r="E87" s="63">
        <v>0.2</v>
      </c>
      <c r="F87" s="63">
        <f>SUM(F88:F90)*E87</f>
        <v>80</v>
      </c>
      <c r="G87" s="77"/>
      <c r="H87" s="76"/>
    </row>
    <row r="88" spans="1:8" ht="93.6" x14ac:dyDescent="0.25">
      <c r="A88" s="20" t="s">
        <v>63</v>
      </c>
      <c r="B88" s="36" t="s">
        <v>166</v>
      </c>
      <c r="C88" s="63">
        <v>2</v>
      </c>
      <c r="D88" s="63">
        <f>IF(C88=0,0)+IF(C88=1,100)+IF(C88=2,250)+IF(C88=3,500)</f>
        <v>250</v>
      </c>
      <c r="E88" s="63">
        <v>0.4</v>
      </c>
      <c r="F88" s="63">
        <f>D88*E88</f>
        <v>100</v>
      </c>
    </row>
    <row r="89" spans="1:8" ht="109.2" x14ac:dyDescent="0.25">
      <c r="A89" s="20" t="s">
        <v>64</v>
      </c>
      <c r="B89" s="36" t="s">
        <v>59</v>
      </c>
      <c r="C89" s="63">
        <f>D50</f>
        <v>0</v>
      </c>
      <c r="D89" s="63">
        <f>IF(C89=0,250)+IF(C89&lt;=1,150)+IF(C89&lt;=2,100)+IF(C89&gt;2,0)</f>
        <v>500</v>
      </c>
      <c r="E89" s="63">
        <v>0.3</v>
      </c>
      <c r="F89" s="63">
        <f>D89*E89</f>
        <v>150</v>
      </c>
    </row>
    <row r="90" spans="1:8" ht="46.8" x14ac:dyDescent="0.25">
      <c r="A90" s="35" t="s">
        <v>60</v>
      </c>
      <c r="B90" s="36" t="s">
        <v>61</v>
      </c>
      <c r="C90" s="63">
        <v>100</v>
      </c>
      <c r="D90" s="63">
        <f>IF(C90=100,150)+IF(C90&gt;=90,100)+IF(C90&gt;=75,150)+IF(C90&gt;50,100)</f>
        <v>500</v>
      </c>
      <c r="E90" s="63">
        <v>0.3</v>
      </c>
      <c r="F90" s="63">
        <f>D90*E90</f>
        <v>150</v>
      </c>
    </row>
    <row r="92" spans="1:8" ht="17.399999999999999" x14ac:dyDescent="0.3">
      <c r="A92" s="111" t="s">
        <v>67</v>
      </c>
      <c r="B92" s="111"/>
      <c r="C92" s="111"/>
      <c r="D92" s="111"/>
      <c r="E92" s="111"/>
      <c r="F92" s="35">
        <f>F65+F75+F84+F87</f>
        <v>430</v>
      </c>
    </row>
    <row r="94" spans="1:8" ht="15.6" x14ac:dyDescent="0.25">
      <c r="B94" s="66" t="s">
        <v>68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2:D62"/>
    <mergeCell ref="A92:E92"/>
    <mergeCell ref="A49:A51"/>
    <mergeCell ref="B49:B5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2:H94"/>
  <sheetViews>
    <sheetView topLeftCell="A83" zoomScaleNormal="100" workbookViewId="0">
      <selection activeCell="D91" sqref="D91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2" t="s">
        <v>114</v>
      </c>
      <c r="B2" s="112"/>
      <c r="C2" s="112"/>
      <c r="D2" s="112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55">
        <v>2752.6</v>
      </c>
    </row>
    <row r="9" spans="1:4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193</v>
      </c>
      <c r="C12" s="35" t="s">
        <v>3</v>
      </c>
      <c r="D12" s="73">
        <v>2752.5680000000002</v>
      </c>
    </row>
    <row r="13" spans="1:4" ht="63.6" customHeight="1" x14ac:dyDescent="0.25">
      <c r="A13" s="35">
        <v>5</v>
      </c>
      <c r="B13" s="36" t="s">
        <v>194</v>
      </c>
      <c r="C13" s="35" t="s">
        <v>3</v>
      </c>
      <c r="D13" s="55">
        <v>2752.6</v>
      </c>
    </row>
    <row r="14" spans="1:4" ht="115.95" customHeight="1" x14ac:dyDescent="0.25">
      <c r="A14" s="35">
        <v>6</v>
      </c>
      <c r="B14" s="36" t="s">
        <v>119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120</v>
      </c>
      <c r="C15" s="35" t="s">
        <v>6</v>
      </c>
      <c r="D15" s="35" t="s">
        <v>13</v>
      </c>
    </row>
    <row r="16" spans="1:4" ht="96" customHeight="1" x14ac:dyDescent="0.25">
      <c r="A16" s="35">
        <v>8</v>
      </c>
      <c r="B16" s="36" t="s">
        <v>192</v>
      </c>
      <c r="C16" s="35" t="s">
        <v>3</v>
      </c>
      <c r="D16" s="73">
        <v>2752.5680000000002</v>
      </c>
    </row>
    <row r="17" spans="1:4" ht="111" customHeight="1" x14ac:dyDescent="0.25">
      <c r="A17" s="35">
        <v>9</v>
      </c>
      <c r="B17" s="36" t="s">
        <v>121</v>
      </c>
      <c r="C17" s="35" t="s">
        <v>3</v>
      </c>
      <c r="D17" s="45">
        <v>49.9</v>
      </c>
    </row>
    <row r="18" spans="1:4" ht="66.599999999999994" customHeight="1" x14ac:dyDescent="0.25">
      <c r="A18" s="35">
        <v>10</v>
      </c>
      <c r="B18" s="36" t="s">
        <v>122</v>
      </c>
      <c r="C18" s="35" t="s">
        <v>3</v>
      </c>
      <c r="D18" s="55">
        <v>2775.4</v>
      </c>
    </row>
    <row r="19" spans="1:4" ht="146.4" customHeight="1" x14ac:dyDescent="0.25">
      <c r="A19" s="35">
        <v>11</v>
      </c>
      <c r="B19" s="36" t="s">
        <v>123</v>
      </c>
      <c r="C19" s="35" t="s">
        <v>3</v>
      </c>
      <c r="D19" s="55">
        <v>2752.6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55">
        <v>2602.6</v>
      </c>
    </row>
    <row r="22" spans="1:4" ht="34.5" customHeight="1" x14ac:dyDescent="0.25">
      <c r="A22" s="35">
        <v>14</v>
      </c>
      <c r="B22" s="36" t="s">
        <v>125</v>
      </c>
      <c r="C22" s="35" t="s">
        <v>3</v>
      </c>
      <c r="D22" s="60">
        <v>0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55">
        <v>2686.5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4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45">
        <v>439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55">
        <v>2686.5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55">
        <v>2775.4</v>
      </c>
    </row>
    <row r="28" spans="1:4" ht="81" customHeight="1" x14ac:dyDescent="0.25">
      <c r="A28" s="35">
        <v>20</v>
      </c>
      <c r="B28" s="36" t="s">
        <v>130</v>
      </c>
      <c r="C28" s="35" t="s">
        <v>3</v>
      </c>
      <c r="D28" s="61">
        <v>122.7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40" t="s">
        <v>13</v>
      </c>
    </row>
    <row r="30" spans="1:4" ht="78.599999999999994" customHeight="1" x14ac:dyDescent="0.25">
      <c r="A30" s="35">
        <v>22</v>
      </c>
      <c r="B30" s="36" t="s">
        <v>132</v>
      </c>
      <c r="C30" s="35" t="s">
        <v>3</v>
      </c>
      <c r="D30" s="61">
        <v>97.2</v>
      </c>
    </row>
    <row r="31" spans="1:4" ht="65.400000000000006" customHeight="1" x14ac:dyDescent="0.25">
      <c r="A31" s="35">
        <v>23</v>
      </c>
      <c r="B31" s="36" t="s">
        <v>133</v>
      </c>
      <c r="C31" s="35" t="s">
        <v>3</v>
      </c>
      <c r="D31" s="40" t="s">
        <v>13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61">
        <v>67</v>
      </c>
    </row>
    <row r="33" spans="1:4" ht="64.2" customHeight="1" x14ac:dyDescent="0.25">
      <c r="A33" s="35">
        <v>25</v>
      </c>
      <c r="B33" s="36" t="s">
        <v>135</v>
      </c>
      <c r="C33" s="35" t="s">
        <v>3</v>
      </c>
      <c r="D33" s="40" t="s">
        <v>13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40">
        <v>0</v>
      </c>
    </row>
    <row r="35" spans="1:4" ht="78" x14ac:dyDescent="0.25">
      <c r="A35" s="35">
        <v>27</v>
      </c>
      <c r="B35" s="36" t="s">
        <v>137</v>
      </c>
      <c r="C35" s="35" t="s">
        <v>3</v>
      </c>
      <c r="D35" s="40" t="s">
        <v>13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62">
        <v>0</v>
      </c>
    </row>
    <row r="37" spans="1:4" ht="54" customHeight="1" x14ac:dyDescent="0.25">
      <c r="A37" s="35">
        <v>29</v>
      </c>
      <c r="B37" s="36" t="s">
        <v>139</v>
      </c>
      <c r="C37" s="35" t="s">
        <v>3</v>
      </c>
      <c r="D37" s="62">
        <v>0</v>
      </c>
    </row>
    <row r="38" spans="1:4" ht="61.95" customHeight="1" x14ac:dyDescent="0.25">
      <c r="A38" s="35">
        <v>30</v>
      </c>
      <c r="B38" s="36" t="s">
        <v>142</v>
      </c>
      <c r="C38" s="35" t="s">
        <v>3</v>
      </c>
      <c r="D38" s="56">
        <v>0</v>
      </c>
    </row>
    <row r="39" spans="1:4" ht="79.95" customHeight="1" x14ac:dyDescent="0.25">
      <c r="A39" s="35">
        <v>31</v>
      </c>
      <c r="B39" s="36" t="s">
        <v>143</v>
      </c>
      <c r="C39" s="35" t="s">
        <v>3</v>
      </c>
      <c r="D39" s="56">
        <v>0</v>
      </c>
    </row>
    <row r="40" spans="1:4" ht="125.4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/>
      <c r="D41" s="40" t="s">
        <v>13</v>
      </c>
    </row>
    <row r="42" spans="1:4" ht="78" x14ac:dyDescent="0.25">
      <c r="A42" s="35">
        <v>33</v>
      </c>
      <c r="B42" s="36" t="s">
        <v>162</v>
      </c>
      <c r="C42" s="35" t="s">
        <v>3</v>
      </c>
      <c r="D42" s="40" t="s">
        <v>13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97.95" customHeight="1" x14ac:dyDescent="0.25">
      <c r="A45" s="35">
        <v>35</v>
      </c>
      <c r="B45" s="36" t="s">
        <v>145</v>
      </c>
      <c r="C45" s="35" t="s">
        <v>3</v>
      </c>
      <c r="D45" s="40" t="s">
        <v>13</v>
      </c>
    </row>
    <row r="46" spans="1:4" ht="49.2" customHeight="1" x14ac:dyDescent="0.25">
      <c r="A46" s="35">
        <v>36</v>
      </c>
      <c r="B46" s="36" t="s">
        <v>146</v>
      </c>
      <c r="C46" s="35" t="s">
        <v>3</v>
      </c>
      <c r="D46" s="40" t="s">
        <v>13</v>
      </c>
    </row>
    <row r="47" spans="1:4" ht="51" customHeight="1" x14ac:dyDescent="0.25">
      <c r="A47" s="35" t="s">
        <v>112</v>
      </c>
      <c r="B47" s="36" t="s">
        <v>147</v>
      </c>
      <c r="C47" s="35" t="s">
        <v>5</v>
      </c>
      <c r="D47" s="40" t="s">
        <v>13</v>
      </c>
    </row>
    <row r="48" spans="1:4" ht="46.8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8" ht="67.5" customHeight="1" x14ac:dyDescent="0.25">
      <c r="A49" s="113">
        <v>38</v>
      </c>
      <c r="B49" s="116" t="s">
        <v>149</v>
      </c>
      <c r="C49" s="35" t="s">
        <v>158</v>
      </c>
      <c r="D49" s="113">
        <v>2</v>
      </c>
    </row>
    <row r="50" spans="1:8" ht="109.2" x14ac:dyDescent="0.25">
      <c r="A50" s="113"/>
      <c r="B50" s="116"/>
      <c r="C50" s="35" t="s">
        <v>159</v>
      </c>
      <c r="D50" s="113"/>
    </row>
    <row r="51" spans="1:8" ht="69" customHeight="1" x14ac:dyDescent="0.25">
      <c r="A51" s="113"/>
      <c r="B51" s="116"/>
      <c r="C51" s="35" t="s">
        <v>160</v>
      </c>
      <c r="D51" s="113"/>
    </row>
    <row r="52" spans="1:8" ht="62.4" x14ac:dyDescent="0.25">
      <c r="A52" s="35">
        <v>39</v>
      </c>
      <c r="B52" s="36" t="s">
        <v>150</v>
      </c>
      <c r="C52" s="35" t="s">
        <v>163</v>
      </c>
      <c r="D52" s="40" t="s">
        <v>13</v>
      </c>
    </row>
    <row r="53" spans="1:8" ht="62.4" x14ac:dyDescent="0.25">
      <c r="A53" s="35">
        <v>40</v>
      </c>
      <c r="B53" s="38" t="s">
        <v>151</v>
      </c>
      <c r="C53" s="35" t="s">
        <v>163</v>
      </c>
      <c r="D53" s="40" t="s">
        <v>13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35">
        <v>0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35">
        <v>0</v>
      </c>
    </row>
    <row r="57" spans="1:8" ht="62.4" x14ac:dyDescent="0.25">
      <c r="A57" s="35">
        <v>44</v>
      </c>
      <c r="B57" s="36" t="s">
        <v>190</v>
      </c>
      <c r="C57" s="35" t="s">
        <v>11</v>
      </c>
      <c r="D57" s="35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2" t="s">
        <v>66</v>
      </c>
      <c r="B59" s="112"/>
      <c r="C59" s="112"/>
      <c r="D59" s="112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8">
        <v>1</v>
      </c>
      <c r="B62" s="49" t="s">
        <v>20</v>
      </c>
      <c r="C62" s="63" t="s">
        <v>13</v>
      </c>
      <c r="D62" s="63" t="s">
        <v>13</v>
      </c>
      <c r="E62" s="63">
        <v>0.4</v>
      </c>
      <c r="F62" s="63">
        <f>SUM(F63:F71)*E62</f>
        <v>140</v>
      </c>
      <c r="G62" s="77"/>
      <c r="H62" s="76"/>
    </row>
    <row r="63" spans="1:8" ht="78" x14ac:dyDescent="0.25">
      <c r="A63" s="35" t="s">
        <v>21</v>
      </c>
      <c r="B63" s="36" t="s">
        <v>22</v>
      </c>
      <c r="C63" s="64">
        <f>100*D19/D13</f>
        <v>100</v>
      </c>
      <c r="D63" s="63">
        <f>IF(C63&lt;20,0)+IF(C63&gt;=20,100)+IF(C63&gt;=50,100)+IF(C63&gt;=70,100)+IF(C63&gt;=90,100)+IF(C63=100,100)</f>
        <v>500</v>
      </c>
      <c r="E63" s="63">
        <v>0.3</v>
      </c>
      <c r="F63" s="63">
        <f>D63*E63</f>
        <v>150</v>
      </c>
    </row>
    <row r="64" spans="1:8" ht="109.2" x14ac:dyDescent="0.25">
      <c r="A64" s="35" t="s">
        <v>23</v>
      </c>
      <c r="B64" s="36" t="s">
        <v>24</v>
      </c>
      <c r="C64" s="63" t="s">
        <v>13</v>
      </c>
      <c r="D64" s="63" t="s">
        <v>13</v>
      </c>
      <c r="E64" s="63" t="s">
        <v>13</v>
      </c>
      <c r="F64" s="83" t="s">
        <v>13</v>
      </c>
    </row>
    <row r="65" spans="1:8" ht="67.5" customHeight="1" x14ac:dyDescent="0.25">
      <c r="A65" s="95" t="s">
        <v>25</v>
      </c>
      <c r="B65" s="36" t="s">
        <v>26</v>
      </c>
      <c r="C65" s="64">
        <f>100*D16/D12</f>
        <v>100.00000000000001</v>
      </c>
      <c r="D65" s="63">
        <f>IF(C65&lt;50,0)+IF(C65&gt;=50,100)+IF(C65&gt;=70,100)+IF(C65&gt;=80,100)+IF(C65&gt;=90,100)+IF(C65=100,100)</f>
        <v>500</v>
      </c>
      <c r="E65" s="63">
        <v>0.2</v>
      </c>
      <c r="F65" s="63">
        <f>D65*E65</f>
        <v>100</v>
      </c>
      <c r="G65" s="90"/>
    </row>
    <row r="66" spans="1:8" ht="62.4" x14ac:dyDescent="0.25">
      <c r="A66" s="35" t="s">
        <v>27</v>
      </c>
      <c r="B66" s="36" t="s">
        <v>28</v>
      </c>
      <c r="C66" s="64">
        <f>100*D17/D18</f>
        <v>1.7979390358146572</v>
      </c>
      <c r="D66" s="63">
        <f>IF(C66&gt;30,0)+IF(C66&lt;=30,100)+IF(C66&lt;=25,100)+IF(C66&lt;=20,100)+IF(C66&lt;=15,100)+IF(C66&lt;=10,100)</f>
        <v>500</v>
      </c>
      <c r="E66" s="63">
        <v>0.1</v>
      </c>
      <c r="F66" s="63">
        <f>D66*E66</f>
        <v>50</v>
      </c>
    </row>
    <row r="67" spans="1:8" ht="31.2" x14ac:dyDescent="0.25">
      <c r="A67" s="20" t="s">
        <v>31</v>
      </c>
      <c r="B67" s="36" t="s">
        <v>29</v>
      </c>
      <c r="C67" s="63">
        <f>D20</f>
        <v>0</v>
      </c>
      <c r="D67" s="63">
        <f>IF(C67=0,500)+IF(C67=1,300)+IF(C67=2,100)+IF(C67&gt;2,0)</f>
        <v>500</v>
      </c>
      <c r="E67" s="63">
        <v>0.1</v>
      </c>
      <c r="F67" s="63">
        <f>D67*E67</f>
        <v>50</v>
      </c>
    </row>
    <row r="68" spans="1:8" ht="31.2" x14ac:dyDescent="0.25">
      <c r="A68" s="20" t="s">
        <v>32</v>
      </c>
      <c r="B68" s="36" t="s">
        <v>30</v>
      </c>
      <c r="C68" s="64">
        <f>100*(D21+D22+D24)/(D23+(D28-D30))</f>
        <v>95.966076696165189</v>
      </c>
      <c r="D68" s="63">
        <f>IF(C68&lt;20,100)+IF(C68&lt;30,100)+IF(C68&lt;50,100)+IF(C68&lt;65,100)+IF(C68&lt;80,100)</f>
        <v>0</v>
      </c>
      <c r="E68" s="63">
        <v>0.1</v>
      </c>
      <c r="F68" s="63">
        <f>D68*E68</f>
        <v>0</v>
      </c>
    </row>
    <row r="69" spans="1:8" ht="62.4" x14ac:dyDescent="0.25">
      <c r="A69" s="96" t="s">
        <v>36</v>
      </c>
      <c r="B69" s="36" t="s">
        <v>171</v>
      </c>
      <c r="C69" s="52">
        <v>0</v>
      </c>
      <c r="D69" s="52">
        <f>IF(C69=2,500)+IF(C69=1,250)+IF(C69=0,0)</f>
        <v>0</v>
      </c>
      <c r="E69" s="63">
        <v>0.2</v>
      </c>
      <c r="F69" s="63">
        <f>D69*E69</f>
        <v>0</v>
      </c>
      <c r="G69" s="90"/>
    </row>
    <row r="70" spans="1:8" ht="31.2" x14ac:dyDescent="0.25">
      <c r="A70" s="20" t="s">
        <v>37</v>
      </c>
      <c r="B70" s="36" t="s">
        <v>34</v>
      </c>
      <c r="C70" s="52" t="s">
        <v>13</v>
      </c>
      <c r="D70" s="63" t="s">
        <v>13</v>
      </c>
      <c r="E70" s="63" t="s">
        <v>13</v>
      </c>
      <c r="F70" s="83" t="s">
        <v>13</v>
      </c>
    </row>
    <row r="71" spans="1:8" ht="46.8" x14ac:dyDescent="0.25">
      <c r="A71" s="20" t="s">
        <v>38</v>
      </c>
      <c r="B71" s="36" t="s">
        <v>35</v>
      </c>
      <c r="C71" s="64" t="s">
        <v>13</v>
      </c>
      <c r="D71" s="63" t="s">
        <v>13</v>
      </c>
      <c r="E71" s="63" t="s">
        <v>13</v>
      </c>
      <c r="F71" s="83" t="s">
        <v>13</v>
      </c>
    </row>
    <row r="72" spans="1:8" ht="32.4" x14ac:dyDescent="0.25">
      <c r="A72" s="48">
        <v>2</v>
      </c>
      <c r="B72" s="49" t="s">
        <v>39</v>
      </c>
      <c r="C72" s="63" t="s">
        <v>13</v>
      </c>
      <c r="D72" s="63" t="s">
        <v>13</v>
      </c>
      <c r="E72" s="63">
        <v>0.3</v>
      </c>
      <c r="F72" s="63">
        <f>SUM(F73:F83)*E72</f>
        <v>42</v>
      </c>
      <c r="G72" s="77"/>
      <c r="H72" s="76"/>
    </row>
    <row r="73" spans="1:8" ht="50.25" customHeight="1" x14ac:dyDescent="0.25">
      <c r="A73" s="35" t="s">
        <v>40</v>
      </c>
      <c r="B73" s="36" t="s">
        <v>41</v>
      </c>
      <c r="C73" s="64">
        <f>100*(1-D26/D27)</f>
        <v>3.2031418894573838</v>
      </c>
      <c r="D73" s="63">
        <f>IF(C73&gt;70,0)+IF(70&gt;=C73,100)+IF(40&gt;=C73&gt;20,100)+IF(20&gt;=C73&gt;10,100)+IF(10&gt;=C73&gt;5,100)+IF(5&gt;=C73,100)</f>
        <v>500</v>
      </c>
      <c r="E73" s="63">
        <v>0.2</v>
      </c>
      <c r="F73" s="63">
        <f>D73*E73</f>
        <v>100</v>
      </c>
    </row>
    <row r="74" spans="1:8" ht="78" x14ac:dyDescent="0.25">
      <c r="A74" s="20" t="s">
        <v>42</v>
      </c>
      <c r="B74" s="36" t="s">
        <v>164</v>
      </c>
      <c r="C74" s="84" t="s">
        <v>13</v>
      </c>
      <c r="D74" s="83" t="s">
        <v>13</v>
      </c>
      <c r="E74" s="63">
        <v>0.1</v>
      </c>
      <c r="F74" s="83" t="s">
        <v>13</v>
      </c>
    </row>
    <row r="75" spans="1:8" ht="93.6" x14ac:dyDescent="0.25">
      <c r="A75" s="20" t="s">
        <v>43</v>
      </c>
      <c r="B75" s="36" t="s">
        <v>53</v>
      </c>
      <c r="C75" s="64">
        <f>100*(D28-D30)/D30</f>
        <v>26.234567901234566</v>
      </c>
      <c r="D75" s="63">
        <v>0</v>
      </c>
      <c r="E75" s="63">
        <v>0.2</v>
      </c>
      <c r="F75" s="63">
        <f>D75*E75</f>
        <v>0</v>
      </c>
    </row>
    <row r="76" spans="1:8" ht="66.599999999999994" customHeight="1" x14ac:dyDescent="0.25">
      <c r="A76" s="119" t="s">
        <v>47</v>
      </c>
      <c r="B76" s="43" t="s">
        <v>167</v>
      </c>
      <c r="C76" s="120">
        <f>100*D32/D28</f>
        <v>54.604726976365114</v>
      </c>
      <c r="D76" s="118">
        <f>IF(100&gt;=C76,100)+IF(70&gt;=C76,100)+IF(50&gt;=C76,100)+IF(30&gt;=C76,100)+IF(C76=0,100)</f>
        <v>200</v>
      </c>
      <c r="E76" s="118">
        <v>0.2</v>
      </c>
      <c r="F76" s="118">
        <f>D76*E76</f>
        <v>40</v>
      </c>
    </row>
    <row r="77" spans="1:8" ht="97.2" customHeight="1" x14ac:dyDescent="0.25">
      <c r="A77" s="119"/>
      <c r="B77" s="43" t="s">
        <v>168</v>
      </c>
      <c r="C77" s="120"/>
      <c r="D77" s="118"/>
      <c r="E77" s="118"/>
      <c r="F77" s="118"/>
    </row>
    <row r="78" spans="1:8" ht="50.4" customHeight="1" x14ac:dyDescent="0.25">
      <c r="A78" s="127" t="s">
        <v>48</v>
      </c>
      <c r="B78" s="43" t="s">
        <v>169</v>
      </c>
      <c r="C78" s="118" t="s">
        <v>179</v>
      </c>
      <c r="D78" s="118">
        <v>0</v>
      </c>
      <c r="E78" s="118">
        <v>0.1</v>
      </c>
      <c r="F78" s="118">
        <f>D78*E78</f>
        <v>0</v>
      </c>
      <c r="G78" s="90"/>
    </row>
    <row r="79" spans="1:8" ht="78" x14ac:dyDescent="0.25">
      <c r="A79" s="127"/>
      <c r="B79" s="43" t="s">
        <v>170</v>
      </c>
      <c r="C79" s="118"/>
      <c r="D79" s="118"/>
      <c r="E79" s="118"/>
      <c r="F79" s="118"/>
      <c r="G79" s="90"/>
    </row>
    <row r="80" spans="1:8" ht="62.4" x14ac:dyDescent="0.25">
      <c r="A80" s="86" t="s">
        <v>49</v>
      </c>
      <c r="B80" s="36" t="s">
        <v>172</v>
      </c>
      <c r="C80" s="64" t="s">
        <v>13</v>
      </c>
      <c r="D80" s="63">
        <f>IF(C80&lt;5,100)+IF(C80&lt;=10,100)+IF(C80&lt;=15,100)+IF(C80&lt;=20,100)+IF(C80&lt;=30,100)+IF(C80&gt;30,0)</f>
        <v>0</v>
      </c>
      <c r="E80" s="63">
        <v>0.2</v>
      </c>
      <c r="F80" s="63">
        <f>D80*E80</f>
        <v>0</v>
      </c>
      <c r="G80" s="90"/>
      <c r="H80" s="91"/>
    </row>
    <row r="81" spans="1:8" ht="46.8" x14ac:dyDescent="0.25">
      <c r="A81" s="20" t="s">
        <v>50</v>
      </c>
      <c r="B81" s="36" t="s">
        <v>45</v>
      </c>
      <c r="C81" s="63" t="s">
        <v>13</v>
      </c>
      <c r="D81" s="63" t="s">
        <v>13</v>
      </c>
      <c r="E81" s="63" t="s">
        <v>13</v>
      </c>
      <c r="F81" s="83" t="s">
        <v>13</v>
      </c>
    </row>
    <row r="82" spans="1:8" ht="78" x14ac:dyDescent="0.25">
      <c r="A82" s="20" t="s">
        <v>51</v>
      </c>
      <c r="B82" s="36" t="s">
        <v>46</v>
      </c>
      <c r="C82" s="64" t="s">
        <v>13</v>
      </c>
      <c r="D82" s="63" t="s">
        <v>13</v>
      </c>
      <c r="E82" s="63" t="s">
        <v>13</v>
      </c>
      <c r="F82" s="83" t="s">
        <v>13</v>
      </c>
    </row>
    <row r="83" spans="1:8" ht="31.2" x14ac:dyDescent="0.25">
      <c r="A83" s="20" t="s">
        <v>109</v>
      </c>
      <c r="B83" s="43" t="s">
        <v>110</v>
      </c>
      <c r="C83" s="63" t="s">
        <v>13</v>
      </c>
      <c r="D83" s="63" t="s">
        <v>13</v>
      </c>
      <c r="E83" s="63" t="s">
        <v>13</v>
      </c>
      <c r="F83" s="83" t="s">
        <v>13</v>
      </c>
    </row>
    <row r="84" spans="1:8" ht="32.4" x14ac:dyDescent="0.25">
      <c r="A84" s="48">
        <v>3</v>
      </c>
      <c r="B84" s="49" t="s">
        <v>54</v>
      </c>
      <c r="C84" s="54" t="s">
        <v>13</v>
      </c>
      <c r="D84" s="54" t="s">
        <v>13</v>
      </c>
      <c r="E84" s="54">
        <v>0.1</v>
      </c>
      <c r="F84" s="54">
        <f>SUM(F85:F86)*E84</f>
        <v>50</v>
      </c>
      <c r="G84" s="82"/>
      <c r="H84" s="76"/>
    </row>
    <row r="85" spans="1:8" ht="31.2" x14ac:dyDescent="0.25">
      <c r="A85" s="20" t="s">
        <v>56</v>
      </c>
      <c r="B85" s="36" t="s">
        <v>55</v>
      </c>
      <c r="C85" s="63">
        <f>D48</f>
        <v>0</v>
      </c>
      <c r="D85" s="63">
        <f>IF(C85&gt;2,0)+IF(C85=2,100)+IF(C85=1,250)+IF(C85=0,500)</f>
        <v>500</v>
      </c>
      <c r="E85" s="63">
        <v>0.5</v>
      </c>
      <c r="F85" s="63">
        <f>D85*E85</f>
        <v>250</v>
      </c>
    </row>
    <row r="86" spans="1:8" ht="46.8" x14ac:dyDescent="0.25">
      <c r="A86" s="20" t="s">
        <v>57</v>
      </c>
      <c r="B86" s="36" t="s">
        <v>10</v>
      </c>
      <c r="C86" s="63">
        <f>D49</f>
        <v>2</v>
      </c>
      <c r="D86" s="63">
        <f>IF(C86=0,0)+IF(C86=1,250)+IF(C86=2,500)</f>
        <v>500</v>
      </c>
      <c r="E86" s="63">
        <v>0.5</v>
      </c>
      <c r="F86" s="63">
        <f>D86*E86</f>
        <v>250</v>
      </c>
    </row>
    <row r="87" spans="1:8" ht="16.2" x14ac:dyDescent="0.25">
      <c r="A87" s="48">
        <v>4</v>
      </c>
      <c r="B87" s="49" t="s">
        <v>58</v>
      </c>
      <c r="C87" s="63" t="s">
        <v>13</v>
      </c>
      <c r="D87" s="63" t="s">
        <v>13</v>
      </c>
      <c r="E87" s="63">
        <v>0.2</v>
      </c>
      <c r="F87" s="63">
        <f>SUM(F88:F90)*E87</f>
        <v>100</v>
      </c>
      <c r="G87" s="77"/>
      <c r="H87" s="76"/>
    </row>
    <row r="88" spans="1:8" ht="93.6" x14ac:dyDescent="0.25">
      <c r="A88" s="86" t="s">
        <v>63</v>
      </c>
      <c r="B88" s="36" t="s">
        <v>191</v>
      </c>
      <c r="C88" s="63">
        <v>3</v>
      </c>
      <c r="D88" s="63">
        <f>IF(C88=0,0)+IF(C88=1,100)+IF(C88=2,250)+IF(C88=3,500)</f>
        <v>500</v>
      </c>
      <c r="E88" s="63">
        <v>0.4</v>
      </c>
      <c r="F88" s="83">
        <f>D88*E88</f>
        <v>200</v>
      </c>
      <c r="G88" s="90"/>
    </row>
    <row r="89" spans="1:8" ht="109.2" x14ac:dyDescent="0.25">
      <c r="A89" s="20" t="s">
        <v>64</v>
      </c>
      <c r="B89" s="36" t="s">
        <v>59</v>
      </c>
      <c r="C89" s="63">
        <f>D54</f>
        <v>0</v>
      </c>
      <c r="D89" s="63">
        <f>IF(C89=0,250)+IF(C89&lt;=1,150)+IF(C89&lt;=2,100)+IF(C89&gt;2,0)</f>
        <v>500</v>
      </c>
      <c r="E89" s="63">
        <v>0.3</v>
      </c>
      <c r="F89" s="63">
        <f>D89*E89</f>
        <v>150</v>
      </c>
    </row>
    <row r="90" spans="1:8" ht="46.8" x14ac:dyDescent="0.25">
      <c r="A90" s="35" t="s">
        <v>60</v>
      </c>
      <c r="B90" s="36" t="s">
        <v>61</v>
      </c>
      <c r="C90" s="63">
        <v>100</v>
      </c>
      <c r="D90" s="63">
        <v>500</v>
      </c>
      <c r="E90" s="63">
        <v>0.3</v>
      </c>
      <c r="F90" s="63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11" t="s">
        <v>67</v>
      </c>
      <c r="B92" s="111"/>
      <c r="C92" s="111"/>
      <c r="D92" s="111"/>
      <c r="E92" s="111"/>
      <c r="F92" s="35">
        <f>F62+F72+F84+F87</f>
        <v>332</v>
      </c>
    </row>
    <row r="94" spans="1:8" ht="15.6" x14ac:dyDescent="0.25">
      <c r="B94" s="66" t="s">
        <v>68</v>
      </c>
    </row>
  </sheetData>
  <mergeCells count="21">
    <mergeCell ref="F76:F77"/>
    <mergeCell ref="A78:A79"/>
    <mergeCell ref="C78:C79"/>
    <mergeCell ref="D78:D79"/>
    <mergeCell ref="E78:E79"/>
    <mergeCell ref="F78:F79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DE"/>
  </sheetPr>
  <dimension ref="A1:H92"/>
  <sheetViews>
    <sheetView topLeftCell="A82" zoomScaleNormal="100" workbookViewId="0">
      <selection activeCell="D89" sqref="D89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24" t="s">
        <v>115</v>
      </c>
      <c r="B2" s="125"/>
      <c r="C2" s="125"/>
      <c r="D2" s="126"/>
    </row>
    <row r="4" spans="1:4" ht="15.6" x14ac:dyDescent="0.3">
      <c r="A4" s="112" t="s">
        <v>14</v>
      </c>
      <c r="B4" s="112"/>
      <c r="C4" s="112"/>
      <c r="D4" s="112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117</v>
      </c>
      <c r="C8" s="35" t="s">
        <v>3</v>
      </c>
      <c r="D8" s="39">
        <v>2627.5</v>
      </c>
    </row>
    <row r="9" spans="1:4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4" ht="31.2" x14ac:dyDescent="0.25">
      <c r="A10" s="113"/>
      <c r="B10" s="114"/>
      <c r="C10" s="35" t="s">
        <v>71</v>
      </c>
      <c r="D10" s="115"/>
    </row>
    <row r="11" spans="1:4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4" ht="78.599999999999994" customHeight="1" x14ac:dyDescent="0.25">
      <c r="A12" s="35">
        <v>4</v>
      </c>
      <c r="B12" s="36" t="s">
        <v>193</v>
      </c>
      <c r="C12" s="35" t="s">
        <v>3</v>
      </c>
      <c r="D12" s="56">
        <v>2627.5</v>
      </c>
    </row>
    <row r="13" spans="1:4" ht="63" customHeight="1" x14ac:dyDescent="0.25">
      <c r="A13" s="35">
        <v>5</v>
      </c>
      <c r="B13" s="36" t="s">
        <v>194</v>
      </c>
      <c r="C13" s="35" t="s">
        <v>3</v>
      </c>
      <c r="D13" s="60">
        <v>2627.5</v>
      </c>
    </row>
    <row r="14" spans="1:4" ht="115.95" customHeight="1" x14ac:dyDescent="0.25">
      <c r="A14" s="35">
        <v>6</v>
      </c>
      <c r="B14" s="36" t="s">
        <v>119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120</v>
      </c>
      <c r="C15" s="35" t="s">
        <v>6</v>
      </c>
      <c r="D15" s="35" t="s">
        <v>13</v>
      </c>
    </row>
    <row r="16" spans="1:4" ht="95.4" customHeight="1" x14ac:dyDescent="0.25">
      <c r="A16" s="35">
        <v>8</v>
      </c>
      <c r="B16" s="36" t="s">
        <v>192</v>
      </c>
      <c r="C16" s="35" t="s">
        <v>3</v>
      </c>
      <c r="D16" s="88">
        <v>0</v>
      </c>
    </row>
    <row r="17" spans="1:4" ht="114.6" customHeight="1" x14ac:dyDescent="0.25">
      <c r="A17" s="35">
        <v>9</v>
      </c>
      <c r="B17" s="36" t="s">
        <v>121</v>
      </c>
      <c r="C17" s="35" t="s">
        <v>3</v>
      </c>
      <c r="D17" s="45">
        <v>3.4</v>
      </c>
    </row>
    <row r="18" spans="1:4" ht="64.95" customHeight="1" x14ac:dyDescent="0.25">
      <c r="A18" s="35">
        <v>10</v>
      </c>
      <c r="B18" s="36" t="s">
        <v>122</v>
      </c>
      <c r="C18" s="35" t="s">
        <v>3</v>
      </c>
      <c r="D18" s="55">
        <v>2820.1</v>
      </c>
    </row>
    <row r="19" spans="1:4" ht="141.6" customHeight="1" x14ac:dyDescent="0.25">
      <c r="A19" s="35">
        <v>11</v>
      </c>
      <c r="B19" s="36" t="s">
        <v>123</v>
      </c>
      <c r="C19" s="35" t="s">
        <v>3</v>
      </c>
      <c r="D19" s="56">
        <v>2627.5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35">
        <v>0</v>
      </c>
    </row>
    <row r="22" spans="1:4" ht="51" customHeight="1" x14ac:dyDescent="0.25">
      <c r="A22" s="35">
        <v>14</v>
      </c>
      <c r="B22" s="36" t="s">
        <v>125</v>
      </c>
      <c r="C22" s="35" t="s">
        <v>3</v>
      </c>
      <c r="D22" s="42">
        <v>0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55">
        <v>2619.5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4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69">
        <v>0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55">
        <v>2619.5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56">
        <v>2627.5</v>
      </c>
    </row>
    <row r="28" spans="1:4" ht="93.6" x14ac:dyDescent="0.25">
      <c r="A28" s="35">
        <v>20</v>
      </c>
      <c r="B28" s="36" t="s">
        <v>130</v>
      </c>
      <c r="C28" s="35" t="s">
        <v>3</v>
      </c>
      <c r="D28" s="55">
        <v>1.5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35" t="s">
        <v>13</v>
      </c>
    </row>
    <row r="30" spans="1:4" ht="93.6" x14ac:dyDescent="0.25">
      <c r="A30" s="35">
        <v>22</v>
      </c>
      <c r="B30" s="36" t="s">
        <v>132</v>
      </c>
      <c r="C30" s="35" t="s">
        <v>3</v>
      </c>
      <c r="D30" s="55">
        <v>1.5</v>
      </c>
    </row>
    <row r="31" spans="1:4" ht="84" customHeight="1" x14ac:dyDescent="0.25">
      <c r="A31" s="35">
        <v>23</v>
      </c>
      <c r="B31" s="36" t="s">
        <v>133</v>
      </c>
      <c r="C31" s="35" t="s">
        <v>3</v>
      </c>
      <c r="D31" s="35" t="s">
        <v>13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35">
        <v>0</v>
      </c>
    </row>
    <row r="33" spans="1:4" ht="64.95" customHeight="1" x14ac:dyDescent="0.25">
      <c r="A33" s="35">
        <v>25</v>
      </c>
      <c r="B33" s="36" t="s">
        <v>135</v>
      </c>
      <c r="C33" s="35" t="s">
        <v>3</v>
      </c>
      <c r="D33" s="35" t="s">
        <v>13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35">
        <v>0</v>
      </c>
    </row>
    <row r="35" spans="1:4" ht="64.2" customHeight="1" x14ac:dyDescent="0.25">
      <c r="A35" s="35">
        <v>27</v>
      </c>
      <c r="B35" s="36" t="s">
        <v>137</v>
      </c>
      <c r="C35" s="35" t="s">
        <v>3</v>
      </c>
      <c r="D35" s="35" t="s">
        <v>13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35">
        <v>0</v>
      </c>
    </row>
    <row r="37" spans="1:4" ht="54.6" customHeight="1" x14ac:dyDescent="0.25">
      <c r="A37" s="35">
        <v>29</v>
      </c>
      <c r="B37" s="36" t="s">
        <v>139</v>
      </c>
      <c r="C37" s="35" t="s">
        <v>3</v>
      </c>
      <c r="D37" s="35">
        <v>0</v>
      </c>
    </row>
    <row r="38" spans="1:4" ht="77.400000000000006" customHeight="1" x14ac:dyDescent="0.25">
      <c r="A38" s="35">
        <v>30</v>
      </c>
      <c r="B38" s="36" t="s">
        <v>142</v>
      </c>
      <c r="C38" s="35" t="s">
        <v>3</v>
      </c>
      <c r="D38" s="62">
        <v>0</v>
      </c>
    </row>
    <row r="39" spans="1:4" ht="81.599999999999994" customHeight="1" x14ac:dyDescent="0.25">
      <c r="A39" s="35">
        <v>31</v>
      </c>
      <c r="B39" s="36" t="s">
        <v>143</v>
      </c>
      <c r="C39" s="35" t="s">
        <v>3</v>
      </c>
      <c r="D39" s="62">
        <v>0</v>
      </c>
    </row>
    <row r="40" spans="1:4" ht="132.6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/>
      <c r="D41" s="40" t="s">
        <v>13</v>
      </c>
    </row>
    <row r="42" spans="1:4" ht="46.8" x14ac:dyDescent="0.25">
      <c r="A42" s="35">
        <v>33</v>
      </c>
      <c r="B42" s="36" t="s">
        <v>141</v>
      </c>
      <c r="C42" s="35" t="s">
        <v>3</v>
      </c>
      <c r="D42" s="40" t="s">
        <v>13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45" t="s">
        <v>13</v>
      </c>
    </row>
    <row r="44" spans="1:4" ht="31.2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79.2" customHeight="1" x14ac:dyDescent="0.25">
      <c r="A45" s="35">
        <v>35</v>
      </c>
      <c r="B45" s="36" t="s">
        <v>145</v>
      </c>
      <c r="C45" s="35" t="s">
        <v>3</v>
      </c>
      <c r="D45" s="40" t="s">
        <v>13</v>
      </c>
    </row>
    <row r="46" spans="1:4" ht="52.2" customHeight="1" x14ac:dyDescent="0.25">
      <c r="A46" s="35">
        <v>36</v>
      </c>
      <c r="B46" s="36" t="s">
        <v>146</v>
      </c>
      <c r="C46" s="35" t="s">
        <v>3</v>
      </c>
      <c r="D46" s="40" t="s">
        <v>13</v>
      </c>
    </row>
    <row r="47" spans="1:4" ht="53.4" customHeight="1" x14ac:dyDescent="0.25">
      <c r="A47" s="35" t="s">
        <v>112</v>
      </c>
      <c r="B47" s="36" t="s">
        <v>147</v>
      </c>
      <c r="C47" s="35"/>
      <c r="D47" s="40" t="s">
        <v>13</v>
      </c>
    </row>
    <row r="48" spans="1:4" ht="46.8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8" ht="67.5" customHeight="1" x14ac:dyDescent="0.25">
      <c r="A49" s="113">
        <v>38</v>
      </c>
      <c r="B49" s="116" t="s">
        <v>149</v>
      </c>
      <c r="C49" s="35" t="s">
        <v>158</v>
      </c>
      <c r="D49" s="113">
        <v>2</v>
      </c>
    </row>
    <row r="50" spans="1:8" ht="109.2" x14ac:dyDescent="0.25">
      <c r="A50" s="113"/>
      <c r="B50" s="116"/>
      <c r="C50" s="35" t="s">
        <v>159</v>
      </c>
      <c r="D50" s="113"/>
    </row>
    <row r="51" spans="1:8" ht="69" customHeight="1" x14ac:dyDescent="0.25">
      <c r="A51" s="113"/>
      <c r="B51" s="116"/>
      <c r="C51" s="35" t="s">
        <v>160</v>
      </c>
      <c r="D51" s="113"/>
    </row>
    <row r="52" spans="1:8" ht="62.4" x14ac:dyDescent="0.25">
      <c r="A52" s="35">
        <v>39</v>
      </c>
      <c r="B52" s="36" t="s">
        <v>150</v>
      </c>
      <c r="C52" s="35" t="s">
        <v>163</v>
      </c>
      <c r="D52" s="40" t="s">
        <v>13</v>
      </c>
    </row>
    <row r="53" spans="1:8" ht="65.400000000000006" customHeight="1" x14ac:dyDescent="0.25">
      <c r="A53" s="35">
        <v>40</v>
      </c>
      <c r="B53" s="38" t="s">
        <v>151</v>
      </c>
      <c r="C53" s="35" t="s">
        <v>163</v>
      </c>
      <c r="D53" s="40" t="s">
        <v>13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35">
        <v>0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35">
        <v>0</v>
      </c>
    </row>
    <row r="57" spans="1:8" ht="62.4" x14ac:dyDescent="0.25">
      <c r="A57" s="35">
        <v>44</v>
      </c>
      <c r="B57" s="36" t="s">
        <v>190</v>
      </c>
      <c r="C57" s="35" t="s">
        <v>11</v>
      </c>
      <c r="D57" s="35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112" t="s">
        <v>66</v>
      </c>
      <c r="B60" s="112"/>
      <c r="C60" s="112"/>
      <c r="D60" s="112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8">
        <v>1</v>
      </c>
      <c r="B63" s="49" t="s">
        <v>20</v>
      </c>
      <c r="C63" s="63" t="s">
        <v>13</v>
      </c>
      <c r="D63" s="63" t="s">
        <v>13</v>
      </c>
      <c r="E63" s="63">
        <v>0.4</v>
      </c>
      <c r="F63" s="63">
        <f>SUM(F64:F72)*E63</f>
        <v>120</v>
      </c>
      <c r="G63" s="77"/>
      <c r="H63" s="76"/>
    </row>
    <row r="64" spans="1:8" ht="67.95" customHeight="1" x14ac:dyDescent="0.25">
      <c r="A64" s="35" t="s">
        <v>21</v>
      </c>
      <c r="B64" s="36" t="s">
        <v>22</v>
      </c>
      <c r="C64" s="64">
        <f>100*D19/D13</f>
        <v>100</v>
      </c>
      <c r="D64" s="63">
        <f>IF(C64&lt;20,0)+IF(C64&gt;=20,100)+IF(C64&gt;=50,100)+IF(C64&gt;=70,100)+IF(C64&gt;=90,100)+IF(C64=100,100)</f>
        <v>500</v>
      </c>
      <c r="E64" s="63">
        <v>0.3</v>
      </c>
      <c r="F64" s="63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63" t="s">
        <v>13</v>
      </c>
      <c r="D65" s="63" t="s">
        <v>13</v>
      </c>
      <c r="E65" s="63" t="s">
        <v>13</v>
      </c>
      <c r="F65" s="83" t="s">
        <v>13</v>
      </c>
    </row>
    <row r="66" spans="1:8" ht="67.5" customHeight="1" x14ac:dyDescent="0.25">
      <c r="A66" s="95" t="s">
        <v>25</v>
      </c>
      <c r="B66" s="36" t="s">
        <v>26</v>
      </c>
      <c r="C66" s="64">
        <f>100*D16/D12</f>
        <v>0</v>
      </c>
      <c r="D66" s="63">
        <f>IF(C66&lt;50,0)+IF(C66&gt;=50,100)+IF(C66&gt;=70,100)+IF(C66&gt;=80,100)+IF(C66&gt;=90,100)+IF(C66=100,100)</f>
        <v>0</v>
      </c>
      <c r="E66" s="63">
        <v>0.2</v>
      </c>
      <c r="F66" s="63">
        <f t="shared" si="0"/>
        <v>0</v>
      </c>
      <c r="G66" s="90"/>
    </row>
    <row r="67" spans="1:8" ht="62.4" x14ac:dyDescent="0.25">
      <c r="A67" s="35" t="s">
        <v>27</v>
      </c>
      <c r="B67" s="36" t="s">
        <v>28</v>
      </c>
      <c r="C67" s="64">
        <f>100*D17/D18</f>
        <v>0.12056310059926953</v>
      </c>
      <c r="D67" s="63">
        <f>IF(C67&gt;30,0)+IF(C67&lt;=30,100)+IF(C67&lt;=50,100)+IF(C67&lt;=60,100)+IF(C67&lt;=70,100)+IF(C67&lt;=80,100)</f>
        <v>500</v>
      </c>
      <c r="E67" s="63">
        <v>0.1</v>
      </c>
      <c r="F67" s="63">
        <f t="shared" si="0"/>
        <v>50</v>
      </c>
    </row>
    <row r="68" spans="1:8" ht="31.2" x14ac:dyDescent="0.25">
      <c r="A68" s="20" t="s">
        <v>31</v>
      </c>
      <c r="B68" s="36" t="s">
        <v>29</v>
      </c>
      <c r="C68" s="63">
        <f>D20</f>
        <v>0</v>
      </c>
      <c r="D68" s="63">
        <f>IF(C68=0,500)+IF(C68=1,300)+IF(C68=2,100)+IF(C68&gt;2,0)</f>
        <v>500</v>
      </c>
      <c r="E68" s="63">
        <v>0.1</v>
      </c>
      <c r="F68" s="63">
        <f t="shared" si="0"/>
        <v>50</v>
      </c>
    </row>
    <row r="69" spans="1:8" ht="31.2" x14ac:dyDescent="0.25">
      <c r="A69" s="20" t="s">
        <v>32</v>
      </c>
      <c r="B69" s="36" t="s">
        <v>30</v>
      </c>
      <c r="C69" s="64">
        <f>100*(D21+D22+D24)/(D23+(D28-D30))</f>
        <v>0</v>
      </c>
      <c r="D69" s="63">
        <f>IF(C69&lt;20,100)+IF(C69&lt;30,100)+IF(C69&lt;50,100)+IF(C69&lt;65,100)+IF(C69&lt;80,100)</f>
        <v>500</v>
      </c>
      <c r="E69" s="63">
        <v>0.1</v>
      </c>
      <c r="F69" s="63">
        <f t="shared" si="0"/>
        <v>50</v>
      </c>
    </row>
    <row r="70" spans="1:8" ht="62.4" x14ac:dyDescent="0.25">
      <c r="A70" s="96" t="s">
        <v>36</v>
      </c>
      <c r="B70" s="36" t="s">
        <v>171</v>
      </c>
      <c r="C70" s="52">
        <v>0</v>
      </c>
      <c r="D70" s="52">
        <f>IF(C70=2,500)+IF(C70=1,250)+IF(C70=0,0)</f>
        <v>0</v>
      </c>
      <c r="E70" s="63">
        <v>0.2</v>
      </c>
      <c r="F70" s="63">
        <f>D70*E70</f>
        <v>0</v>
      </c>
      <c r="G70" s="90"/>
    </row>
    <row r="71" spans="1:8" ht="31.2" x14ac:dyDescent="0.25">
      <c r="A71" s="20" t="s">
        <v>37</v>
      </c>
      <c r="B71" s="36" t="s">
        <v>34</v>
      </c>
      <c r="C71" s="63" t="s">
        <v>13</v>
      </c>
      <c r="D71" s="63" t="s">
        <v>13</v>
      </c>
      <c r="E71" s="63" t="s">
        <v>13</v>
      </c>
      <c r="F71" s="63" t="s">
        <v>13</v>
      </c>
    </row>
    <row r="72" spans="1:8" ht="46.8" x14ac:dyDescent="0.25">
      <c r="A72" s="20" t="s">
        <v>38</v>
      </c>
      <c r="B72" s="36" t="s">
        <v>35</v>
      </c>
      <c r="C72" s="63" t="s">
        <v>13</v>
      </c>
      <c r="D72" s="63" t="s">
        <v>13</v>
      </c>
      <c r="E72" s="63" t="s">
        <v>13</v>
      </c>
      <c r="F72" s="63" t="s">
        <v>13</v>
      </c>
    </row>
    <row r="73" spans="1:8" ht="32.4" x14ac:dyDescent="0.25">
      <c r="A73" s="48">
        <v>2</v>
      </c>
      <c r="B73" s="49" t="s">
        <v>39</v>
      </c>
      <c r="C73" s="63" t="s">
        <v>13</v>
      </c>
      <c r="D73" s="63" t="s">
        <v>13</v>
      </c>
      <c r="E73" s="63">
        <v>0.3</v>
      </c>
      <c r="F73" s="63">
        <f>SUM(F74:F81)*E73</f>
        <v>93</v>
      </c>
      <c r="G73" s="77"/>
      <c r="H73" s="76"/>
    </row>
    <row r="74" spans="1:8" ht="50.25" customHeight="1" x14ac:dyDescent="0.25">
      <c r="A74" s="44" t="s">
        <v>40</v>
      </c>
      <c r="B74" s="36" t="s">
        <v>41</v>
      </c>
      <c r="C74" s="64">
        <f>100*(1-D26/D27)</f>
        <v>0.30447193149381047</v>
      </c>
      <c r="D74" s="63">
        <f>IF(C74&gt;70,0)+IF(70&gt;=C74,100)+IF(40&gt;=C74&gt;20,100)+IF(20&gt;=C74&gt;10,100)+IF(10&gt;=C74&gt;5,100)+IF(5&gt;=C74,100)</f>
        <v>500</v>
      </c>
      <c r="E74" s="63">
        <v>0.2</v>
      </c>
      <c r="F74" s="63">
        <f t="shared" ref="F74:F79" si="1">D74*E74</f>
        <v>100</v>
      </c>
      <c r="H74" s="44"/>
    </row>
    <row r="75" spans="1:8" ht="78" x14ac:dyDescent="0.25">
      <c r="A75" s="20" t="s">
        <v>42</v>
      </c>
      <c r="B75" s="36" t="s">
        <v>164</v>
      </c>
      <c r="C75" s="64" t="s">
        <v>13</v>
      </c>
      <c r="D75" s="63" t="s">
        <v>13</v>
      </c>
      <c r="E75" s="63" t="s">
        <v>13</v>
      </c>
      <c r="F75" s="63" t="s">
        <v>13</v>
      </c>
    </row>
    <row r="76" spans="1:8" ht="93.6" x14ac:dyDescent="0.25">
      <c r="A76" s="20" t="s">
        <v>43</v>
      </c>
      <c r="B76" s="36" t="s">
        <v>53</v>
      </c>
      <c r="C76" s="64">
        <f>100*(D28-D30)/D30</f>
        <v>0</v>
      </c>
      <c r="D76" s="63">
        <f>IF(25&gt;=C76,100)+IF(10&gt;=C76,100)+IF(0&gt;=C76,100)+IF(C76&lt;0,100)+IF(C76&lt;-50,100)</f>
        <v>300</v>
      </c>
      <c r="E76" s="63">
        <v>0.2</v>
      </c>
      <c r="F76" s="63">
        <f>D76*E76</f>
        <v>60</v>
      </c>
    </row>
    <row r="77" spans="1:8" ht="99" customHeight="1" x14ac:dyDescent="0.25">
      <c r="A77" s="20" t="s">
        <v>47</v>
      </c>
      <c r="B77" s="36" t="s">
        <v>69</v>
      </c>
      <c r="C77" s="85">
        <f>100*D32/D28</f>
        <v>0</v>
      </c>
      <c r="D77" s="63">
        <f>IF(100&gt;=C77,100)+IF(70&gt;=C77,100)+IF(50&gt;=C77,100)+IF(30&gt;=C77,100)+IF(C77=0,100)</f>
        <v>500</v>
      </c>
      <c r="E77" s="63">
        <v>0.2</v>
      </c>
      <c r="F77" s="83">
        <f>D77*E77</f>
        <v>100</v>
      </c>
    </row>
    <row r="78" spans="1:8" ht="51.6" customHeight="1" x14ac:dyDescent="0.25">
      <c r="A78" s="20" t="s">
        <v>48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84" t="s">
        <v>174</v>
      </c>
      <c r="D78" s="63">
        <v>500</v>
      </c>
      <c r="E78" s="63">
        <v>0.1</v>
      </c>
      <c r="F78" s="63">
        <f t="shared" si="1"/>
        <v>50</v>
      </c>
    </row>
    <row r="79" spans="1:8" ht="62.4" x14ac:dyDescent="0.25">
      <c r="A79" s="86" t="s">
        <v>49</v>
      </c>
      <c r="B79" s="36" t="s">
        <v>178</v>
      </c>
      <c r="C79" s="87" t="s">
        <v>179</v>
      </c>
      <c r="D79" s="63">
        <v>0</v>
      </c>
      <c r="E79" s="63">
        <v>0.2</v>
      </c>
      <c r="F79" s="63">
        <f t="shared" si="1"/>
        <v>0</v>
      </c>
      <c r="G79" s="90"/>
      <c r="H79" s="44"/>
    </row>
    <row r="80" spans="1:8" ht="46.8" x14ac:dyDescent="0.25">
      <c r="A80" s="20" t="s">
        <v>50</v>
      </c>
      <c r="B80" s="36" t="s">
        <v>45</v>
      </c>
      <c r="C80" s="63" t="s">
        <v>13</v>
      </c>
      <c r="D80" s="63" t="s">
        <v>13</v>
      </c>
      <c r="E80" s="63" t="s">
        <v>13</v>
      </c>
      <c r="F80" s="83" t="s">
        <v>13</v>
      </c>
    </row>
    <row r="81" spans="1:8" ht="78" x14ac:dyDescent="0.25">
      <c r="A81" s="20" t="s">
        <v>51</v>
      </c>
      <c r="B81" s="36" t="s">
        <v>46</v>
      </c>
      <c r="C81" s="63" t="s">
        <v>13</v>
      </c>
      <c r="D81" s="63" t="s">
        <v>13</v>
      </c>
      <c r="E81" s="63" t="s">
        <v>13</v>
      </c>
      <c r="F81" s="83" t="s">
        <v>13</v>
      </c>
    </row>
    <row r="82" spans="1:8" ht="32.4" x14ac:dyDescent="0.25">
      <c r="A82" s="48">
        <v>3</v>
      </c>
      <c r="B82" s="49" t="s">
        <v>54</v>
      </c>
      <c r="C82" s="54" t="s">
        <v>13</v>
      </c>
      <c r="D82" s="54" t="s">
        <v>13</v>
      </c>
      <c r="E82" s="54">
        <v>0.1</v>
      </c>
      <c r="F82" s="54">
        <f>SUM(F83:F84)*E82</f>
        <v>50</v>
      </c>
      <c r="G82" s="82"/>
      <c r="H82" s="76"/>
    </row>
    <row r="83" spans="1:8" ht="31.2" x14ac:dyDescent="0.25">
      <c r="A83" s="20" t="s">
        <v>56</v>
      </c>
      <c r="B83" s="36" t="s">
        <v>55</v>
      </c>
      <c r="C83" s="63">
        <f>D48</f>
        <v>0</v>
      </c>
      <c r="D83" s="63">
        <f>IF(C83&gt;2,0)+IF(C83=2,100)+IF(C83=1,250)+IF(C83=0,500)</f>
        <v>500</v>
      </c>
      <c r="E83" s="63">
        <v>0.5</v>
      </c>
      <c r="F83" s="63">
        <f>D83*E83</f>
        <v>250</v>
      </c>
    </row>
    <row r="84" spans="1:8" ht="46.8" x14ac:dyDescent="0.25">
      <c r="A84" s="20" t="s">
        <v>57</v>
      </c>
      <c r="B84" s="36" t="s">
        <v>10</v>
      </c>
      <c r="C84" s="63">
        <f>D49</f>
        <v>2</v>
      </c>
      <c r="D84" s="63">
        <f>IF(C84=0,0)+IF(C84=1,250)+IF(C84=2,500)</f>
        <v>500</v>
      </c>
      <c r="E84" s="63">
        <v>0.5</v>
      </c>
      <c r="F84" s="63">
        <f>D84*E84</f>
        <v>250</v>
      </c>
    </row>
    <row r="85" spans="1:8" ht="16.2" x14ac:dyDescent="0.25">
      <c r="A85" s="48">
        <v>4</v>
      </c>
      <c r="B85" s="49" t="s">
        <v>58</v>
      </c>
      <c r="C85" s="63" t="s">
        <v>13</v>
      </c>
      <c r="D85" s="63" t="s">
        <v>13</v>
      </c>
      <c r="E85" s="63">
        <v>0.2</v>
      </c>
      <c r="F85" s="63">
        <f>SUM(F86:F88)*E85</f>
        <v>100</v>
      </c>
      <c r="G85" s="77"/>
      <c r="H85" s="76"/>
    </row>
    <row r="86" spans="1:8" ht="93.6" x14ac:dyDescent="0.25">
      <c r="A86" s="86" t="s">
        <v>63</v>
      </c>
      <c r="B86" s="36" t="s">
        <v>166</v>
      </c>
      <c r="C86" s="63">
        <v>3</v>
      </c>
      <c r="D86" s="63">
        <f>IF(C86=0,0)+IF(C86=1,100)+IF(C86=2,250)+IF(C86=3,500)</f>
        <v>500</v>
      </c>
      <c r="E86" s="63">
        <v>0.4</v>
      </c>
      <c r="F86" s="83">
        <f>D86*E86</f>
        <v>200</v>
      </c>
      <c r="G86" s="90"/>
    </row>
    <row r="87" spans="1:8" ht="109.2" x14ac:dyDescent="0.25">
      <c r="A87" s="20" t="s">
        <v>64</v>
      </c>
      <c r="B87" s="36" t="s">
        <v>59</v>
      </c>
      <c r="C87" s="63">
        <f>D50</f>
        <v>0</v>
      </c>
      <c r="D87" s="63">
        <f>IF(C87=0,250)+IF(C87&lt;=1,150)+IF(C87&lt;=2,100)+IF(C87&gt;2,0)</f>
        <v>500</v>
      </c>
      <c r="E87" s="63">
        <v>0.3</v>
      </c>
      <c r="F87" s="63">
        <f>D87*E87</f>
        <v>150</v>
      </c>
    </row>
    <row r="88" spans="1:8" ht="46.8" x14ac:dyDescent="0.25">
      <c r="A88" s="35" t="s">
        <v>60</v>
      </c>
      <c r="B88" s="36" t="s">
        <v>61</v>
      </c>
      <c r="C88" s="63">
        <v>100</v>
      </c>
      <c r="D88" s="63">
        <f>IF(C88=100,150)+IF(C88&gt;=90,100)+IF(C88&gt;=75,150)+IF(C88&gt;50,100)</f>
        <v>500</v>
      </c>
      <c r="E88" s="63">
        <v>0.3</v>
      </c>
      <c r="F88" s="63">
        <f>D88*E88</f>
        <v>150</v>
      </c>
    </row>
    <row r="90" spans="1:8" ht="17.399999999999999" x14ac:dyDescent="0.3">
      <c r="A90" s="111" t="s">
        <v>67</v>
      </c>
      <c r="B90" s="111"/>
      <c r="C90" s="111"/>
      <c r="D90" s="111"/>
      <c r="E90" s="111"/>
      <c r="F90" s="35">
        <f>F63+F73+F82+F85</f>
        <v>363</v>
      </c>
    </row>
    <row r="92" spans="1:8" ht="15.6" x14ac:dyDescent="0.25">
      <c r="B92" s="66" t="s">
        <v>68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0:D60"/>
    <mergeCell ref="A90:E90"/>
    <mergeCell ref="A49:A51"/>
    <mergeCell ref="B49:B51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2:H97"/>
  <sheetViews>
    <sheetView topLeftCell="A86" zoomScaleNormal="100" workbookViewId="0">
      <selection activeCell="B68" sqref="B68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112" t="s">
        <v>72</v>
      </c>
      <c r="B2" s="112"/>
      <c r="C2" s="112"/>
      <c r="D2" s="112"/>
      <c r="E2" s="2"/>
    </row>
    <row r="4" spans="1:5" ht="15.6" x14ac:dyDescent="0.3">
      <c r="A4" s="112" t="s">
        <v>14</v>
      </c>
      <c r="B4" s="112"/>
      <c r="C4" s="112"/>
      <c r="D4" s="112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117</v>
      </c>
      <c r="C8" s="35" t="s">
        <v>3</v>
      </c>
      <c r="D8" s="55">
        <v>12376.4</v>
      </c>
    </row>
    <row r="9" spans="1:5" ht="31.2" x14ac:dyDescent="0.25">
      <c r="A9" s="113">
        <v>2</v>
      </c>
      <c r="B9" s="114" t="s">
        <v>4</v>
      </c>
      <c r="C9" s="35" t="s">
        <v>70</v>
      </c>
      <c r="D9" s="115" t="s">
        <v>13</v>
      </c>
    </row>
    <row r="10" spans="1:5" ht="31.2" x14ac:dyDescent="0.25">
      <c r="A10" s="113"/>
      <c r="B10" s="114"/>
      <c r="C10" s="35" t="s">
        <v>71</v>
      </c>
      <c r="D10" s="115"/>
    </row>
    <row r="11" spans="1:5" ht="31.2" x14ac:dyDescent="0.25">
      <c r="A11" s="35">
        <v>3</v>
      </c>
      <c r="B11" s="36" t="s">
        <v>118</v>
      </c>
      <c r="C11" s="35" t="s">
        <v>5</v>
      </c>
      <c r="D11" s="35" t="s">
        <v>13</v>
      </c>
    </row>
    <row r="12" spans="1:5" ht="81.599999999999994" customHeight="1" x14ac:dyDescent="0.25">
      <c r="A12" s="35">
        <v>4</v>
      </c>
      <c r="B12" s="36" t="s">
        <v>193</v>
      </c>
      <c r="C12" s="35" t="s">
        <v>3</v>
      </c>
      <c r="D12" s="73">
        <v>12376.362999999999</v>
      </c>
    </row>
    <row r="13" spans="1:5" ht="63.6" customHeight="1" x14ac:dyDescent="0.25">
      <c r="A13" s="35">
        <v>5</v>
      </c>
      <c r="B13" s="36" t="s">
        <v>194</v>
      </c>
      <c r="C13" s="35" t="s">
        <v>3</v>
      </c>
      <c r="D13" s="55">
        <v>12376.4</v>
      </c>
    </row>
    <row r="14" spans="1:5" ht="115.8" customHeight="1" x14ac:dyDescent="0.25">
      <c r="A14" s="35">
        <v>6</v>
      </c>
      <c r="B14" s="36" t="s">
        <v>119</v>
      </c>
      <c r="C14" s="35" t="s">
        <v>6</v>
      </c>
      <c r="D14" s="35">
        <v>0</v>
      </c>
    </row>
    <row r="15" spans="1:5" ht="99" customHeight="1" x14ac:dyDescent="0.25">
      <c r="A15" s="35">
        <v>7</v>
      </c>
      <c r="B15" s="36" t="s">
        <v>120</v>
      </c>
      <c r="C15" s="35" t="s">
        <v>6</v>
      </c>
      <c r="D15" s="35">
        <v>0</v>
      </c>
    </row>
    <row r="16" spans="1:5" ht="99" customHeight="1" x14ac:dyDescent="0.25">
      <c r="A16" s="35">
        <v>8</v>
      </c>
      <c r="B16" s="36" t="s">
        <v>192</v>
      </c>
      <c r="C16" s="35" t="s">
        <v>3</v>
      </c>
      <c r="D16" s="73">
        <v>8596.66</v>
      </c>
    </row>
    <row r="17" spans="1:4" ht="108.6" customHeight="1" x14ac:dyDescent="0.25">
      <c r="A17" s="35">
        <v>9</v>
      </c>
      <c r="B17" s="36" t="s">
        <v>121</v>
      </c>
      <c r="C17" s="35" t="s">
        <v>3</v>
      </c>
      <c r="D17" s="61">
        <v>643.6</v>
      </c>
    </row>
    <row r="18" spans="1:4" ht="66" customHeight="1" x14ac:dyDescent="0.25">
      <c r="A18" s="35">
        <v>10</v>
      </c>
      <c r="B18" s="36" t="s">
        <v>122</v>
      </c>
      <c r="C18" s="35" t="s">
        <v>3</v>
      </c>
      <c r="D18" s="55">
        <v>11744.8</v>
      </c>
    </row>
    <row r="19" spans="1:4" ht="142.80000000000001" customHeight="1" x14ac:dyDescent="0.25">
      <c r="A19" s="35">
        <v>11</v>
      </c>
      <c r="B19" s="36" t="s">
        <v>123</v>
      </c>
      <c r="C19" s="35" t="s">
        <v>3</v>
      </c>
      <c r="D19" s="55">
        <v>12376.4</v>
      </c>
    </row>
    <row r="20" spans="1:4" ht="124.8" x14ac:dyDescent="0.25">
      <c r="A20" s="35">
        <v>12</v>
      </c>
      <c r="B20" s="36" t="s">
        <v>155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124</v>
      </c>
      <c r="C21" s="35" t="s">
        <v>3</v>
      </c>
      <c r="D21" s="55">
        <v>8151.5</v>
      </c>
    </row>
    <row r="22" spans="1:4" ht="34.5" customHeight="1" x14ac:dyDescent="0.25">
      <c r="A22" s="35">
        <v>14</v>
      </c>
      <c r="B22" s="36" t="s">
        <v>125</v>
      </c>
      <c r="C22" s="35" t="s">
        <v>3</v>
      </c>
      <c r="D22" s="55">
        <v>961.1</v>
      </c>
    </row>
    <row r="23" spans="1:4" ht="31.2" x14ac:dyDescent="0.25">
      <c r="A23" s="35">
        <v>15</v>
      </c>
      <c r="B23" s="36" t="s">
        <v>127</v>
      </c>
      <c r="C23" s="35" t="s">
        <v>3</v>
      </c>
      <c r="D23" s="39">
        <v>10061.4</v>
      </c>
    </row>
    <row r="24" spans="1:4" ht="46.8" x14ac:dyDescent="0.25">
      <c r="A24" s="35">
        <v>16</v>
      </c>
      <c r="B24" s="36" t="s">
        <v>126</v>
      </c>
      <c r="C24" s="35" t="s">
        <v>3</v>
      </c>
      <c r="D24" s="4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67">
        <v>974460</v>
      </c>
    </row>
    <row r="26" spans="1:4" ht="31.2" x14ac:dyDescent="0.25">
      <c r="A26" s="35">
        <v>18</v>
      </c>
      <c r="B26" s="43" t="s">
        <v>128</v>
      </c>
      <c r="C26" s="35" t="s">
        <v>3</v>
      </c>
      <c r="D26" s="39">
        <v>10061.4</v>
      </c>
    </row>
    <row r="27" spans="1:4" ht="62.4" x14ac:dyDescent="0.25">
      <c r="A27" s="35">
        <v>19</v>
      </c>
      <c r="B27" s="36" t="s">
        <v>129</v>
      </c>
      <c r="C27" s="35" t="s">
        <v>3</v>
      </c>
      <c r="D27" s="39">
        <v>11744.8</v>
      </c>
    </row>
    <row r="28" spans="1:4" ht="79.2" customHeight="1" x14ac:dyDescent="0.25">
      <c r="A28" s="35">
        <v>20</v>
      </c>
      <c r="B28" s="36" t="s">
        <v>130</v>
      </c>
      <c r="C28" s="35" t="s">
        <v>3</v>
      </c>
      <c r="D28" s="61">
        <v>1306.7</v>
      </c>
    </row>
    <row r="29" spans="1:4" ht="62.4" x14ac:dyDescent="0.25">
      <c r="A29" s="35">
        <v>21</v>
      </c>
      <c r="B29" s="36" t="s">
        <v>131</v>
      </c>
      <c r="C29" s="35" t="s">
        <v>3</v>
      </c>
      <c r="D29" s="35">
        <v>0</v>
      </c>
    </row>
    <row r="30" spans="1:4" ht="79.8" customHeight="1" x14ac:dyDescent="0.25">
      <c r="A30" s="35">
        <v>22</v>
      </c>
      <c r="B30" s="36" t="s">
        <v>132</v>
      </c>
      <c r="C30" s="35" t="s">
        <v>3</v>
      </c>
      <c r="D30" s="55">
        <v>3590</v>
      </c>
    </row>
    <row r="31" spans="1:4" ht="63" customHeight="1" x14ac:dyDescent="0.25">
      <c r="A31" s="35">
        <v>23</v>
      </c>
      <c r="B31" s="36" t="s">
        <v>133</v>
      </c>
      <c r="C31" s="35" t="s">
        <v>3</v>
      </c>
      <c r="D31" s="35">
        <v>0</v>
      </c>
    </row>
    <row r="32" spans="1:4" ht="93.6" x14ac:dyDescent="0.25">
      <c r="A32" s="35">
        <v>24</v>
      </c>
      <c r="B32" s="36" t="s">
        <v>134</v>
      </c>
      <c r="C32" s="35" t="s">
        <v>3</v>
      </c>
      <c r="D32" s="55">
        <v>522.79999999999995</v>
      </c>
    </row>
    <row r="33" spans="1:4" ht="84.75" customHeight="1" x14ac:dyDescent="0.25">
      <c r="A33" s="35">
        <v>25</v>
      </c>
      <c r="B33" s="36" t="s">
        <v>135</v>
      </c>
      <c r="C33" s="35" t="s">
        <v>3</v>
      </c>
      <c r="D33" s="35">
        <v>0</v>
      </c>
    </row>
    <row r="34" spans="1:4" ht="93.6" x14ac:dyDescent="0.25">
      <c r="A34" s="35">
        <v>26</v>
      </c>
      <c r="B34" s="36" t="s">
        <v>136</v>
      </c>
      <c r="C34" s="35" t="s">
        <v>3</v>
      </c>
      <c r="D34" s="35">
        <v>0</v>
      </c>
    </row>
    <row r="35" spans="1:4" ht="78" x14ac:dyDescent="0.25">
      <c r="A35" s="35">
        <v>27</v>
      </c>
      <c r="B35" s="36" t="s">
        <v>137</v>
      </c>
      <c r="C35" s="35" t="s">
        <v>3</v>
      </c>
      <c r="D35" s="35">
        <v>0</v>
      </c>
    </row>
    <row r="36" spans="1:4" ht="62.4" x14ac:dyDescent="0.25">
      <c r="A36" s="35">
        <v>28</v>
      </c>
      <c r="B36" s="36" t="s">
        <v>138</v>
      </c>
      <c r="C36" s="35" t="s">
        <v>3</v>
      </c>
      <c r="D36" s="55">
        <v>112776</v>
      </c>
    </row>
    <row r="37" spans="1:4" ht="46.8" x14ac:dyDescent="0.25">
      <c r="A37" s="35">
        <v>29</v>
      </c>
      <c r="B37" s="36" t="s">
        <v>139</v>
      </c>
      <c r="C37" s="35" t="s">
        <v>3</v>
      </c>
      <c r="D37" s="55">
        <v>82512.2</v>
      </c>
    </row>
    <row r="38" spans="1:4" ht="78" x14ac:dyDescent="0.25">
      <c r="A38" s="35">
        <v>30</v>
      </c>
      <c r="B38" s="36" t="s">
        <v>142</v>
      </c>
      <c r="C38" s="35" t="s">
        <v>3</v>
      </c>
      <c r="D38" s="40">
        <v>0</v>
      </c>
    </row>
    <row r="39" spans="1:4" ht="86.4" customHeight="1" x14ac:dyDescent="0.25">
      <c r="A39" s="35">
        <v>31</v>
      </c>
      <c r="B39" s="36" t="s">
        <v>143</v>
      </c>
      <c r="C39" s="35" t="s">
        <v>3</v>
      </c>
      <c r="D39" s="40">
        <v>0</v>
      </c>
    </row>
    <row r="40" spans="1:4" ht="133.19999999999999" customHeight="1" x14ac:dyDescent="0.25">
      <c r="A40" s="113">
        <v>32</v>
      </c>
      <c r="B40" s="36" t="s">
        <v>140</v>
      </c>
      <c r="C40" s="35" t="s">
        <v>9</v>
      </c>
      <c r="D40" s="40" t="s">
        <v>13</v>
      </c>
    </row>
    <row r="41" spans="1:4" ht="109.2" x14ac:dyDescent="0.25">
      <c r="A41" s="113"/>
      <c r="B41" s="36" t="s">
        <v>156</v>
      </c>
      <c r="C41" s="35"/>
      <c r="D41" s="40" t="s">
        <v>13</v>
      </c>
    </row>
    <row r="42" spans="1:4" ht="78" x14ac:dyDescent="0.25">
      <c r="A42" s="35">
        <v>33</v>
      </c>
      <c r="B42" s="36" t="s">
        <v>162</v>
      </c>
      <c r="C42" s="35" t="s">
        <v>3</v>
      </c>
      <c r="D42" s="37">
        <v>22497.1</v>
      </c>
    </row>
    <row r="43" spans="1:4" ht="62.4" x14ac:dyDescent="0.25">
      <c r="A43" s="35">
        <v>34</v>
      </c>
      <c r="B43" s="36" t="s">
        <v>144</v>
      </c>
      <c r="C43" s="35" t="s">
        <v>9</v>
      </c>
      <c r="D43" s="37">
        <v>22497.1</v>
      </c>
    </row>
    <row r="44" spans="1:4" ht="31.2" customHeight="1" x14ac:dyDescent="0.25">
      <c r="A44" s="35" t="s">
        <v>111</v>
      </c>
      <c r="B44" s="43" t="s">
        <v>110</v>
      </c>
      <c r="C44" s="35" t="s">
        <v>5</v>
      </c>
      <c r="D44" s="40" t="s">
        <v>13</v>
      </c>
    </row>
    <row r="45" spans="1:4" ht="93.6" x14ac:dyDescent="0.25">
      <c r="A45" s="35">
        <v>35</v>
      </c>
      <c r="B45" s="36" t="s">
        <v>145</v>
      </c>
      <c r="C45" s="35" t="s">
        <v>3</v>
      </c>
      <c r="D45" s="61">
        <v>25995.200000000001</v>
      </c>
    </row>
    <row r="46" spans="1:4" ht="49.2" customHeight="1" x14ac:dyDescent="0.25">
      <c r="A46" s="35">
        <v>36</v>
      </c>
      <c r="B46" s="36" t="s">
        <v>146</v>
      </c>
      <c r="C46" s="35" t="s">
        <v>3</v>
      </c>
      <c r="D46" s="61">
        <v>59689.4</v>
      </c>
    </row>
    <row r="47" spans="1:4" ht="48.6" customHeight="1" x14ac:dyDescent="0.25">
      <c r="A47" s="35" t="s">
        <v>112</v>
      </c>
      <c r="B47" s="36" t="s">
        <v>175</v>
      </c>
      <c r="C47" s="35" t="s">
        <v>3</v>
      </c>
      <c r="D47" s="61">
        <v>10</v>
      </c>
    </row>
    <row r="48" spans="1:4" ht="48" customHeight="1" x14ac:dyDescent="0.25">
      <c r="A48" s="35">
        <v>37</v>
      </c>
      <c r="B48" s="36" t="s">
        <v>148</v>
      </c>
      <c r="C48" s="35" t="s">
        <v>157</v>
      </c>
      <c r="D48" s="35">
        <v>0</v>
      </c>
    </row>
    <row r="49" spans="1:8" ht="62.4" x14ac:dyDescent="0.25">
      <c r="A49" s="113">
        <v>38</v>
      </c>
      <c r="B49" s="116" t="s">
        <v>149</v>
      </c>
      <c r="C49" s="35" t="s">
        <v>158</v>
      </c>
      <c r="D49" s="113">
        <v>2</v>
      </c>
    </row>
    <row r="50" spans="1:8" ht="67.5" customHeight="1" x14ac:dyDescent="0.25">
      <c r="A50" s="113"/>
      <c r="B50" s="116"/>
      <c r="C50" s="35" t="s">
        <v>159</v>
      </c>
      <c r="D50" s="113"/>
    </row>
    <row r="51" spans="1:8" ht="61.2" customHeight="1" x14ac:dyDescent="0.25">
      <c r="A51" s="113"/>
      <c r="B51" s="116"/>
      <c r="C51" s="35" t="s">
        <v>160</v>
      </c>
      <c r="D51" s="113"/>
    </row>
    <row r="52" spans="1:8" ht="69" customHeight="1" x14ac:dyDescent="0.25">
      <c r="A52" s="35">
        <v>39</v>
      </c>
      <c r="B52" s="36" t="s">
        <v>150</v>
      </c>
      <c r="C52" s="35" t="s">
        <v>163</v>
      </c>
      <c r="D52" s="35" t="s">
        <v>13</v>
      </c>
    </row>
    <row r="53" spans="1:8" ht="62.4" x14ac:dyDescent="0.25">
      <c r="A53" s="35">
        <v>40</v>
      </c>
      <c r="B53" s="38" t="s">
        <v>151</v>
      </c>
      <c r="C53" s="35" t="s">
        <v>163</v>
      </c>
      <c r="D53" s="35" t="s">
        <v>13</v>
      </c>
    </row>
    <row r="54" spans="1:8" ht="46.8" x14ac:dyDescent="0.25">
      <c r="A54" s="35">
        <v>41</v>
      </c>
      <c r="B54" s="36" t="s">
        <v>152</v>
      </c>
      <c r="C54" s="35" t="s">
        <v>11</v>
      </c>
      <c r="D54" s="35">
        <v>0</v>
      </c>
    </row>
    <row r="55" spans="1:8" ht="78" x14ac:dyDescent="0.25">
      <c r="A55" s="35">
        <v>42</v>
      </c>
      <c r="B55" s="36" t="s">
        <v>153</v>
      </c>
      <c r="C55" s="35" t="s">
        <v>11</v>
      </c>
      <c r="D55" s="40">
        <v>0</v>
      </c>
    </row>
    <row r="56" spans="1:8" ht="46.8" x14ac:dyDescent="0.25">
      <c r="A56" s="35">
        <v>43</v>
      </c>
      <c r="B56" s="36" t="s">
        <v>154</v>
      </c>
      <c r="C56" s="35" t="s">
        <v>11</v>
      </c>
      <c r="D56" s="35">
        <v>0</v>
      </c>
    </row>
    <row r="57" spans="1:8" ht="62.4" x14ac:dyDescent="0.25">
      <c r="A57" s="35">
        <v>44</v>
      </c>
      <c r="B57" s="36" t="s">
        <v>190</v>
      </c>
      <c r="C57" s="35" t="s">
        <v>11</v>
      </c>
      <c r="D57" s="40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2" t="s">
        <v>66</v>
      </c>
      <c r="B59" s="112"/>
      <c r="C59" s="112"/>
      <c r="D59" s="112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8">
        <v>1</v>
      </c>
      <c r="B62" s="49" t="s">
        <v>20</v>
      </c>
      <c r="C62" s="70" t="s">
        <v>13</v>
      </c>
      <c r="D62" s="70" t="s">
        <v>13</v>
      </c>
      <c r="E62" s="70">
        <v>0.4</v>
      </c>
      <c r="F62" s="70">
        <f>SUM(F63:F71)*E62</f>
        <v>116</v>
      </c>
      <c r="G62" s="77"/>
      <c r="H62" s="76"/>
    </row>
    <row r="63" spans="1:8" ht="78" x14ac:dyDescent="0.25">
      <c r="A63" s="35" t="s">
        <v>21</v>
      </c>
      <c r="B63" s="36" t="s">
        <v>22</v>
      </c>
      <c r="C63" s="71">
        <f>100*D19/D13</f>
        <v>100</v>
      </c>
      <c r="D63" s="70">
        <f>IF(C63&lt;20,0)+IF(C63&gt;=20,100)+IF(C63&gt;=50,100)+IF(C63&gt;=70,100)+IF(C63&gt;=90,100)+IF(C63=100,100)</f>
        <v>500</v>
      </c>
      <c r="E63" s="70">
        <v>0.3</v>
      </c>
      <c r="F63" s="70">
        <f>D63*E63</f>
        <v>150</v>
      </c>
    </row>
    <row r="64" spans="1:8" ht="109.2" x14ac:dyDescent="0.25">
      <c r="A64" s="35" t="s">
        <v>23</v>
      </c>
      <c r="B64" s="36" t="s">
        <v>24</v>
      </c>
      <c r="C64" s="70" t="s">
        <v>13</v>
      </c>
      <c r="D64" s="70" t="s">
        <v>13</v>
      </c>
      <c r="E64" s="70" t="s">
        <v>13</v>
      </c>
      <c r="F64" s="70" t="s">
        <v>13</v>
      </c>
    </row>
    <row r="65" spans="1:8" ht="67.5" customHeight="1" x14ac:dyDescent="0.25">
      <c r="A65" s="93" t="s">
        <v>25</v>
      </c>
      <c r="B65" s="36" t="s">
        <v>26</v>
      </c>
      <c r="C65" s="94" t="s">
        <v>13</v>
      </c>
      <c r="D65" s="94" t="s">
        <v>13</v>
      </c>
      <c r="E65" s="94" t="s">
        <v>13</v>
      </c>
      <c r="F65" s="94" t="s">
        <v>13</v>
      </c>
      <c r="G65" s="90"/>
    </row>
    <row r="66" spans="1:8" ht="62.4" x14ac:dyDescent="0.25">
      <c r="A66" s="35" t="s">
        <v>27</v>
      </c>
      <c r="B66" s="36" t="s">
        <v>28</v>
      </c>
      <c r="C66" s="71">
        <f>100*D17/D18</f>
        <v>5.4798719433281118</v>
      </c>
      <c r="D66" s="70">
        <f>IF(C66&gt;30,0)+IF(C66&lt;=30,100)+IF(C66&lt;=25,100)+IF(C66&lt;=20,100)+IF(C66&lt;=15,100)+IF(C66&lt;=10,100)</f>
        <v>500</v>
      </c>
      <c r="E66" s="70">
        <v>0.1</v>
      </c>
      <c r="F66" s="70">
        <f>D66*E66</f>
        <v>50</v>
      </c>
    </row>
    <row r="67" spans="1:8" ht="31.2" x14ac:dyDescent="0.25">
      <c r="A67" s="20" t="s">
        <v>31</v>
      </c>
      <c r="B67" s="36" t="s">
        <v>29</v>
      </c>
      <c r="C67" s="70">
        <f>D20</f>
        <v>0</v>
      </c>
      <c r="D67" s="70">
        <f>IF(C67=0,500)+IF(C67=1,300)+IF(C67=2,100)+IF(C67&gt;2,0)</f>
        <v>500</v>
      </c>
      <c r="E67" s="70">
        <v>0.1</v>
      </c>
      <c r="F67" s="70">
        <f>D67*E67</f>
        <v>50</v>
      </c>
    </row>
    <row r="68" spans="1:8" ht="31.2" x14ac:dyDescent="0.25">
      <c r="A68" s="20" t="s">
        <v>32</v>
      </c>
      <c r="B68" s="36" t="s">
        <v>30</v>
      </c>
      <c r="C68" s="71">
        <f>100*(D21+D22+D24)/(D23+(D28-D30))</f>
        <v>117.15714634679421</v>
      </c>
      <c r="D68" s="70">
        <f>IF(C68&lt;20,100)+IF(C68&lt;30,100)+IF(C68&lt;50,100)+IF(C68&lt;65,100)+IF(C68&lt;80,100)</f>
        <v>0</v>
      </c>
      <c r="E68" s="70">
        <v>0.1</v>
      </c>
      <c r="F68" s="70">
        <f>D68*E68</f>
        <v>0</v>
      </c>
    </row>
    <row r="69" spans="1:8" ht="62.4" x14ac:dyDescent="0.25">
      <c r="A69" s="86" t="s">
        <v>36</v>
      </c>
      <c r="B69" s="36" t="s">
        <v>171</v>
      </c>
      <c r="C69" s="71" t="s">
        <v>13</v>
      </c>
      <c r="D69" s="52" t="s">
        <v>13</v>
      </c>
      <c r="E69" s="70" t="s">
        <v>13</v>
      </c>
      <c r="F69" s="83" t="s">
        <v>13</v>
      </c>
    </row>
    <row r="70" spans="1:8" ht="31.2" x14ac:dyDescent="0.25">
      <c r="A70" s="20" t="s">
        <v>37</v>
      </c>
      <c r="B70" s="36" t="s">
        <v>34</v>
      </c>
      <c r="C70" s="52" t="s">
        <v>13</v>
      </c>
      <c r="D70" s="70" t="s">
        <v>13</v>
      </c>
      <c r="E70" s="70" t="s">
        <v>13</v>
      </c>
      <c r="F70" s="83" t="s">
        <v>13</v>
      </c>
    </row>
    <row r="71" spans="1:8" ht="46.8" x14ac:dyDescent="0.25">
      <c r="A71" s="20" t="s">
        <v>38</v>
      </c>
      <c r="B71" s="36" t="s">
        <v>35</v>
      </c>
      <c r="C71" s="71">
        <f>100*D42/D43</f>
        <v>100</v>
      </c>
      <c r="D71" s="70">
        <f>IF(C71&gt;=125,100)+IF(C71&gt;=110,100)+IF(C71&gt;=105,100)+IF(C71&gt;=100,100)+IF(C71&gt;=95,100)+IF(C71&lt;95,0)</f>
        <v>200</v>
      </c>
      <c r="E71" s="70">
        <v>0.2</v>
      </c>
      <c r="F71" s="70">
        <f>D71*E71</f>
        <v>40</v>
      </c>
    </row>
    <row r="72" spans="1:8" ht="32.4" x14ac:dyDescent="0.25">
      <c r="A72" s="48">
        <v>2</v>
      </c>
      <c r="B72" s="49" t="s">
        <v>39</v>
      </c>
      <c r="C72" s="70" t="s">
        <v>13</v>
      </c>
      <c r="D72" s="70" t="s">
        <v>13</v>
      </c>
      <c r="E72" s="70">
        <v>0.3</v>
      </c>
      <c r="F72" s="70">
        <f>SUM(F73:F84)*E72</f>
        <v>150</v>
      </c>
      <c r="G72" s="77"/>
      <c r="H72" s="76"/>
    </row>
    <row r="73" spans="1:8" ht="50.25" customHeight="1" x14ac:dyDescent="0.25">
      <c r="A73" s="35" t="s">
        <v>40</v>
      </c>
      <c r="B73" s="36" t="s">
        <v>41</v>
      </c>
      <c r="C73" s="71" t="s">
        <v>13</v>
      </c>
      <c r="D73" s="70" t="s">
        <v>13</v>
      </c>
      <c r="E73" s="70" t="s">
        <v>13</v>
      </c>
      <c r="F73" s="70" t="s">
        <v>13</v>
      </c>
    </row>
    <row r="74" spans="1:8" ht="78" x14ac:dyDescent="0.25">
      <c r="A74" s="20" t="s">
        <v>42</v>
      </c>
      <c r="B74" s="36" t="s">
        <v>164</v>
      </c>
      <c r="C74" s="71" t="s">
        <v>13</v>
      </c>
      <c r="D74" s="70" t="s">
        <v>13</v>
      </c>
      <c r="E74" s="70" t="s">
        <v>13</v>
      </c>
      <c r="F74" s="70" t="s">
        <v>13</v>
      </c>
    </row>
    <row r="75" spans="1:8" ht="93.6" x14ac:dyDescent="0.25">
      <c r="A75" s="20" t="s">
        <v>43</v>
      </c>
      <c r="B75" s="36" t="s">
        <v>53</v>
      </c>
      <c r="C75" s="71" t="s">
        <v>13</v>
      </c>
      <c r="D75" s="70" t="s">
        <v>13</v>
      </c>
      <c r="E75" s="70" t="s">
        <v>13</v>
      </c>
      <c r="F75" s="70" t="s">
        <v>13</v>
      </c>
    </row>
    <row r="76" spans="1:8" ht="65.400000000000006" customHeight="1" x14ac:dyDescent="0.25">
      <c r="A76" s="119" t="s">
        <v>47</v>
      </c>
      <c r="B76" s="43" t="s">
        <v>167</v>
      </c>
      <c r="C76" s="120" t="s">
        <v>13</v>
      </c>
      <c r="D76" s="118" t="s">
        <v>13</v>
      </c>
      <c r="E76" s="118" t="s">
        <v>13</v>
      </c>
      <c r="F76" s="118" t="s">
        <v>13</v>
      </c>
    </row>
    <row r="77" spans="1:8" ht="93" customHeight="1" x14ac:dyDescent="0.25">
      <c r="A77" s="119"/>
      <c r="B77" s="43" t="s">
        <v>168</v>
      </c>
      <c r="C77" s="120"/>
      <c r="D77" s="118"/>
      <c r="E77" s="118"/>
      <c r="F77" s="118"/>
    </row>
    <row r="78" spans="1:8" ht="47.4" customHeight="1" x14ac:dyDescent="0.25">
      <c r="A78" s="119" t="s">
        <v>48</v>
      </c>
      <c r="B78" s="43" t="s">
        <v>169</v>
      </c>
      <c r="C78" s="118" t="s">
        <v>13</v>
      </c>
      <c r="D78" s="118" t="s">
        <v>13</v>
      </c>
      <c r="E78" s="118" t="s">
        <v>13</v>
      </c>
      <c r="F78" s="118" t="s">
        <v>13</v>
      </c>
    </row>
    <row r="79" spans="1:8" ht="78" x14ac:dyDescent="0.25">
      <c r="A79" s="119"/>
      <c r="B79" s="43" t="s">
        <v>170</v>
      </c>
      <c r="C79" s="118"/>
      <c r="D79" s="118"/>
      <c r="E79" s="118"/>
      <c r="F79" s="118"/>
    </row>
    <row r="80" spans="1:8" ht="62.4" x14ac:dyDescent="0.25">
      <c r="A80" s="20" t="s">
        <v>49</v>
      </c>
      <c r="B80" s="36" t="s">
        <v>172</v>
      </c>
      <c r="C80" s="70" t="s">
        <v>13</v>
      </c>
      <c r="D80" s="70" t="s">
        <v>13</v>
      </c>
      <c r="E80" s="70" t="s">
        <v>13</v>
      </c>
      <c r="F80" s="70" t="s">
        <v>13</v>
      </c>
    </row>
    <row r="81" spans="1:8" ht="46.8" x14ac:dyDescent="0.25">
      <c r="A81" s="20" t="s">
        <v>50</v>
      </c>
      <c r="B81" s="36" t="s">
        <v>45</v>
      </c>
      <c r="C81" s="70" t="s">
        <v>13</v>
      </c>
      <c r="D81" s="70" t="s">
        <v>13</v>
      </c>
      <c r="E81" s="70" t="s">
        <v>13</v>
      </c>
      <c r="F81" s="70" t="s">
        <v>13</v>
      </c>
    </row>
    <row r="82" spans="1:8" ht="78" x14ac:dyDescent="0.25">
      <c r="A82" s="86" t="s">
        <v>51</v>
      </c>
      <c r="B82" s="36" t="s">
        <v>46</v>
      </c>
      <c r="C82" s="71">
        <f>100*D45/D46</f>
        <v>43.550781210734236</v>
      </c>
      <c r="D82" s="70">
        <f>IF(C82&lt;=50,100)+IF(C82&lt;=75,100)+IF(C82&lt;=100,100)+IF(C82&lt;=125,100)+IF(C82&lt;=150,100)+IF(C82&gt;150,0)</f>
        <v>500</v>
      </c>
      <c r="E82" s="70">
        <v>0.8</v>
      </c>
      <c r="F82" s="70">
        <f>D82*E82</f>
        <v>400</v>
      </c>
      <c r="G82" s="90"/>
    </row>
    <row r="83" spans="1:8" ht="31.2" x14ac:dyDescent="0.25">
      <c r="A83" s="20" t="s">
        <v>109</v>
      </c>
      <c r="B83" s="43" t="s">
        <v>110</v>
      </c>
      <c r="C83" s="70" t="s">
        <v>13</v>
      </c>
      <c r="D83" s="70" t="s">
        <v>13</v>
      </c>
      <c r="E83" s="70" t="s">
        <v>13</v>
      </c>
      <c r="F83" s="70" t="s">
        <v>13</v>
      </c>
    </row>
    <row r="84" spans="1:8" ht="53.4" customHeight="1" x14ac:dyDescent="0.25">
      <c r="A84" s="20" t="s">
        <v>176</v>
      </c>
      <c r="B84" s="43" t="s">
        <v>177</v>
      </c>
      <c r="C84" s="70">
        <v>2</v>
      </c>
      <c r="D84" s="70">
        <f>IF(C84=2,500)+IF(C84=1,250)+IF(C84=0,0)</f>
        <v>500</v>
      </c>
      <c r="E84" s="70">
        <v>0.2</v>
      </c>
      <c r="F84" s="70">
        <f>D84*E84</f>
        <v>100</v>
      </c>
    </row>
    <row r="85" spans="1:8" ht="32.4" x14ac:dyDescent="0.25">
      <c r="A85" s="48">
        <v>3</v>
      </c>
      <c r="B85" s="49" t="s">
        <v>54</v>
      </c>
      <c r="C85" s="54" t="s">
        <v>13</v>
      </c>
      <c r="D85" s="54" t="s">
        <v>13</v>
      </c>
      <c r="E85" s="54">
        <v>0.1</v>
      </c>
      <c r="F85" s="54">
        <f>SUM(F86:F87)*E85</f>
        <v>50</v>
      </c>
      <c r="G85" s="82"/>
      <c r="H85" s="76"/>
    </row>
    <row r="86" spans="1:8" ht="31.2" x14ac:dyDescent="0.25">
      <c r="A86" s="20" t="s">
        <v>56</v>
      </c>
      <c r="B86" s="36" t="s">
        <v>55</v>
      </c>
      <c r="C86" s="70">
        <f>D48</f>
        <v>0</v>
      </c>
      <c r="D86" s="70">
        <f>IF(C86&gt;2,0)+IF(C86=2,100)+IF(C86=1,250)+IF(C86=0,500)</f>
        <v>500</v>
      </c>
      <c r="E86" s="70">
        <v>0.5</v>
      </c>
      <c r="F86" s="70">
        <f>D86*E86</f>
        <v>250</v>
      </c>
    </row>
    <row r="87" spans="1:8" ht="46.8" x14ac:dyDescent="0.25">
      <c r="A87" s="20" t="s">
        <v>57</v>
      </c>
      <c r="B87" s="36" t="s">
        <v>10</v>
      </c>
      <c r="C87" s="70">
        <f>D49</f>
        <v>2</v>
      </c>
      <c r="D87" s="70">
        <f>IF(C87=0,0)+IF(C87=1,250)+IF(C87=2,500)</f>
        <v>500</v>
      </c>
      <c r="E87" s="70">
        <v>0.5</v>
      </c>
      <c r="F87" s="70">
        <f>D87*E87</f>
        <v>250</v>
      </c>
    </row>
    <row r="88" spans="1:8" ht="16.2" x14ac:dyDescent="0.25">
      <c r="A88" s="48">
        <v>4</v>
      </c>
      <c r="B88" s="49" t="s">
        <v>58</v>
      </c>
      <c r="C88" s="70" t="s">
        <v>13</v>
      </c>
      <c r="D88" s="70" t="s">
        <v>13</v>
      </c>
      <c r="E88" s="70">
        <v>0.2</v>
      </c>
      <c r="F88" s="70">
        <f>SUM(F89:F91)*E88</f>
        <v>100</v>
      </c>
      <c r="G88" s="77"/>
      <c r="H88" s="76"/>
    </row>
    <row r="89" spans="1:8" ht="93.6" x14ac:dyDescent="0.25">
      <c r="A89" s="86" t="s">
        <v>63</v>
      </c>
      <c r="B89" s="36" t="s">
        <v>166</v>
      </c>
      <c r="C89" s="70">
        <v>3</v>
      </c>
      <c r="D89" s="70">
        <f>IF(C89=0,0)+IF(C89=1,100)+IF(C89=2,250)+IF(C89=3,500)</f>
        <v>500</v>
      </c>
      <c r="E89" s="70">
        <v>0.4</v>
      </c>
      <c r="F89" s="70">
        <f>D89*E89</f>
        <v>200</v>
      </c>
      <c r="G89" s="90"/>
    </row>
    <row r="90" spans="1:8" ht="109.2" x14ac:dyDescent="0.25">
      <c r="A90" s="20" t="s">
        <v>64</v>
      </c>
      <c r="B90" s="36" t="s">
        <v>59</v>
      </c>
      <c r="C90" s="70">
        <f>D56</f>
        <v>0</v>
      </c>
      <c r="D90" s="70">
        <f>IF(C90=0,250)+IF(C90&lt;=1,150)+IF(C90&lt;=2,100)+IF(C90&gt;2,0)</f>
        <v>500</v>
      </c>
      <c r="E90" s="70">
        <v>0.3</v>
      </c>
      <c r="F90" s="70">
        <f>D90*E90</f>
        <v>150</v>
      </c>
    </row>
    <row r="91" spans="1:8" ht="46.8" x14ac:dyDescent="0.25">
      <c r="A91" s="35" t="s">
        <v>60</v>
      </c>
      <c r="B91" s="36" t="s">
        <v>61</v>
      </c>
      <c r="C91" s="70">
        <v>100</v>
      </c>
      <c r="D91" s="70">
        <v>500</v>
      </c>
      <c r="E91" s="70">
        <v>0.3</v>
      </c>
      <c r="F91" s="70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11" t="s">
        <v>67</v>
      </c>
      <c r="B95" s="111"/>
      <c r="C95" s="111"/>
      <c r="D95" s="111"/>
      <c r="E95" s="111"/>
      <c r="F95" s="35">
        <f>F62+F72+F85+F88</f>
        <v>416</v>
      </c>
    </row>
    <row r="96" spans="1:8" ht="13.8" thickBot="1" x14ac:dyDescent="0.3"/>
    <row r="97" spans="2:2" ht="16.2" thickBot="1" x14ac:dyDescent="0.3">
      <c r="B97" s="1" t="s">
        <v>68</v>
      </c>
    </row>
  </sheetData>
  <mergeCells count="21">
    <mergeCell ref="A40:A41"/>
    <mergeCell ref="A2:D2"/>
    <mergeCell ref="A4:D4"/>
    <mergeCell ref="A9:A10"/>
    <mergeCell ref="B9:B10"/>
    <mergeCell ref="D9:D10"/>
    <mergeCell ref="A95:E95"/>
    <mergeCell ref="E76:E77"/>
    <mergeCell ref="E78:E79"/>
    <mergeCell ref="A78:A79"/>
    <mergeCell ref="D78:D79"/>
    <mergeCell ref="A76:A77"/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2016-11-02T11:36:56Z</cp:lastPrinted>
  <dcterms:created xsi:type="dcterms:W3CDTF">2011-04-21T06:29:58Z</dcterms:created>
  <dcterms:modified xsi:type="dcterms:W3CDTF">2017-06-23T08:42:03Z</dcterms:modified>
</cp:coreProperties>
</file>