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Финменеджмент 2018\"/>
    </mc:Choice>
  </mc:AlternateContent>
  <bookViews>
    <workbookView xWindow="36" yWindow="5016" windowWidth="15300" windowHeight="4080" tabRatio="666" activeTab="2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H17" i="12" l="1"/>
  <c r="F17" i="12"/>
  <c r="G17" i="12"/>
  <c r="F74" i="6" l="1"/>
  <c r="D74" i="6"/>
  <c r="C74" i="6"/>
  <c r="D66" i="10"/>
  <c r="C77" i="4"/>
  <c r="D79" i="9"/>
  <c r="D77" i="8"/>
  <c r="C71" i="11" l="1"/>
  <c r="C68" i="8" l="1"/>
  <c r="H25" i="12" l="1"/>
  <c r="G16" i="12"/>
  <c r="E16" i="12"/>
  <c r="M13" i="12"/>
  <c r="C91" i="9"/>
  <c r="C90" i="9"/>
  <c r="C87" i="8" l="1"/>
  <c r="C86" i="8"/>
  <c r="C91" i="6" l="1"/>
  <c r="D91" i="6" s="1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81" i="11"/>
  <c r="C79" i="9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C79" i="1" l="1"/>
  <c r="D79" i="1" s="1"/>
  <c r="D63" i="6" l="1"/>
  <c r="F63" i="6" s="1"/>
  <c r="C66" i="6"/>
  <c r="D66" i="6" s="1"/>
  <c r="C67" i="6"/>
  <c r="D67" i="6"/>
  <c r="F67" i="6"/>
  <c r="D68" i="6"/>
  <c r="C71" i="6"/>
  <c r="D71" i="6" s="1"/>
  <c r="F71" i="6" s="1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F91" i="6"/>
  <c r="D64" i="10"/>
  <c r="F64" i="10" s="1"/>
  <c r="F66" i="10"/>
  <c r="C67" i="10"/>
  <c r="D67" i="10" s="1"/>
  <c r="F67" i="10" s="1"/>
  <c r="D68" i="10"/>
  <c r="O11" i="12" s="1"/>
  <c r="F68" i="10"/>
  <c r="C69" i="10"/>
  <c r="D69" i="10" s="1"/>
  <c r="D70" i="10"/>
  <c r="O13" i="12" s="1"/>
  <c r="C74" i="10"/>
  <c r="D74" i="10" s="1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/>
  <c r="F73" i="4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C74" i="8"/>
  <c r="D74" i="8" s="1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D87" i="8"/>
  <c r="F87" i="8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C14" i="12"/>
  <c r="E14" i="12"/>
  <c r="F14" i="12"/>
  <c r="I14" i="12"/>
  <c r="K14" i="12"/>
  <c r="O14" i="12"/>
  <c r="S14" i="12"/>
  <c r="T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M29" i="12"/>
  <c r="Q29" i="12"/>
  <c r="C30" i="12"/>
  <c r="E30" i="12"/>
  <c r="G30" i="12"/>
  <c r="I30" i="12"/>
  <c r="K30" i="12"/>
  <c r="O30" i="12"/>
  <c r="Q30" i="12"/>
  <c r="F22" i="12" l="1"/>
  <c r="F70" i="10"/>
  <c r="M30" i="12"/>
  <c r="M28" i="12"/>
  <c r="F69" i="7"/>
  <c r="F86" i="8"/>
  <c r="F84" i="8"/>
  <c r="F84" i="6"/>
  <c r="G25" i="12"/>
  <c r="G27" i="12"/>
  <c r="O29" i="12"/>
  <c r="F87" i="11"/>
  <c r="C13" i="12"/>
  <c r="S13" i="12" s="1"/>
  <c r="P13" i="12" s="1"/>
  <c r="F90" i="6"/>
  <c r="F88" i="6" s="1"/>
  <c r="F90" i="1"/>
  <c r="F88" i="1" s="1"/>
  <c r="C29" i="12"/>
  <c r="F68" i="6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S30" i="12"/>
  <c r="N30" i="12" s="1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G15" i="12"/>
  <c r="G10" i="12"/>
  <c r="F66" i="6"/>
  <c r="F62" i="6" s="1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S29" i="12" l="1"/>
  <c r="L29" i="12" s="1"/>
  <c r="F73" i="1"/>
  <c r="T13" i="12"/>
  <c r="D13" i="12"/>
  <c r="J13" i="12"/>
  <c r="S25" i="12"/>
  <c r="T25" i="12" s="1"/>
  <c r="F72" i="6"/>
  <c r="F95" i="6" s="1"/>
  <c r="C7" i="13" s="1"/>
  <c r="E7" i="13" s="1"/>
  <c r="C7" i="14" s="1"/>
  <c r="E7" i="14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H29" i="12"/>
  <c r="N29" i="12"/>
  <c r="S18" i="12"/>
  <c r="F63" i="1"/>
  <c r="F93" i="1" s="1"/>
  <c r="C5" i="13" s="1"/>
  <c r="E5" i="13" s="1"/>
  <c r="C5" i="14" s="1"/>
  <c r="E5" i="14" s="1"/>
  <c r="F72" i="8"/>
  <c r="F62" i="8"/>
  <c r="F62" i="7"/>
  <c r="F92" i="7" s="1"/>
  <c r="C8" i="13" s="1"/>
  <c r="E8" i="13" s="1"/>
  <c r="C8" i="14" s="1"/>
  <c r="E8" i="14" s="1"/>
  <c r="S23" i="12"/>
  <c r="T23" i="12" s="1"/>
  <c r="S15" i="12"/>
  <c r="T15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C6" i="14" s="1"/>
  <c r="E6" i="14" s="1"/>
  <c r="S17" i="12"/>
  <c r="F73" i="9"/>
  <c r="S16" i="12"/>
  <c r="S12" i="12"/>
  <c r="S10" i="12"/>
  <c r="N10" i="12" s="1"/>
  <c r="S8" i="12"/>
  <c r="N8" i="12" s="1"/>
  <c r="T29" i="12" l="1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F89" i="8"/>
  <c r="C9" i="13" s="1"/>
  <c r="E9" i="13" s="1"/>
  <c r="C9" i="14" s="1"/>
  <c r="E9" i="14" s="1"/>
  <c r="H15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E14" i="14" l="1"/>
</calcChain>
</file>

<file path=xl/sharedStrings.xml><?xml version="1.0" encoding="utf-8"?>
<sst xmlns="http://schemas.openxmlformats.org/spreadsheetml/2006/main" count="1934" uniqueCount="208">
  <si>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</si>
  <si>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</si>
  <si>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</si>
  <si>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</si>
  <si>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</si>
  <si>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</si>
  <si>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</si>
  <si>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</si>
  <si>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</si>
  <si>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</si>
  <si>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</si>
  <si>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</si>
  <si>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Администрация г.Переславля-Залесского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</si>
  <si>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</si>
  <si>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</si>
  <si>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</si>
  <si>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</si>
  <si>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</si>
  <si>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</si>
  <si>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</si>
  <si>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</si>
  <si>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</si>
  <si>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</si>
  <si>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</si>
  <si>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</si>
  <si>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</si>
  <si>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</si>
  <si>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</si>
  <si>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</si>
  <si>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</si>
  <si>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</si>
  <si>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</si>
  <si>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</si>
  <si>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</si>
  <si>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</si>
  <si>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</si>
  <si>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</si>
  <si>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</si>
  <si>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</si>
  <si>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</si>
  <si>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</si>
  <si>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</si>
  <si>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</si>
  <si>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</si>
  <si>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</si>
  <si>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</si>
  <si>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</si>
  <si>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</si>
  <si>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</si>
  <si>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</si>
  <si>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</si>
  <si>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</si>
  <si>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</si>
  <si>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</si>
  <si>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</si>
  <si>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</si>
  <si>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</si>
  <si>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</si>
  <si>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</si>
  <si>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</si>
  <si>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</si>
  <si>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</si>
  <si>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</si>
  <si>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</si>
  <si>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</si>
  <si>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</si>
  <si>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</si>
  <si>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</si>
  <si>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</si>
  <si>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</si>
  <si>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</si>
  <si>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</si>
  <si>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Управление муниципальной собственности г.Переславля-Залесского</t>
  </si>
  <si>
    <t>Управление образования Администрации г.Переславля-Залесского</t>
  </si>
  <si>
    <t>Управление культуры, молодежи и спорта Администрации г.Переславля-Залесского</t>
  </si>
  <si>
    <t>Управление социальной защиты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</si>
  <si>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</si>
  <si>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</si>
  <si>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</si>
  <si>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</si>
  <si>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</si>
  <si>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</si>
  <si>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</si>
  <si>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</si>
  <si>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</si>
  <si>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</si>
  <si>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</si>
  <si>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</si>
  <si>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</si>
  <si>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</si>
  <si>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</si>
  <si>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</si>
  <si>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</si>
  <si>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</si>
  <si>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</si>
  <si>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</si>
  <si>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</si>
  <si>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</si>
  <si>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</si>
  <si>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</si>
  <si>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</si>
  <si>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</si>
  <si>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</si>
  <si>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</si>
  <si>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</si>
  <si>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</si>
  <si>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</si>
  <si>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УФ администрации г.Переславля-Залесского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</si>
  <si>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</si>
  <si>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</si>
  <si>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</si>
  <si>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</si>
  <si>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</si>
  <si>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</si>
  <si>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</si>
  <si>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</si>
  <si>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</si>
  <si>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</si>
  <si>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</si>
  <si>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</si>
  <si>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</si>
  <si>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</si>
  <si>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</si>
  <si>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</si>
  <si>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</si>
  <si>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</si>
  <si>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</si>
  <si>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</si>
  <si>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</si>
  <si>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</si>
  <si>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</si>
  <si>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</si>
  <si>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</si>
  <si>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</si>
  <si>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</si>
  <si>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</si>
  <si>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</si>
  <si>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</si>
  <si>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</si>
  <si>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</si>
  <si>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</si>
  <si>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</si>
  <si>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</si>
  <si>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</si>
  <si>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</si>
  <si>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</si>
  <si>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</si>
  <si>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</si>
  <si>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</si>
  <si>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</si>
  <si>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</si>
  <si>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</si>
  <si>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</si>
  <si>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</si>
  <si>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</si>
  <si>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</si>
  <si>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</si>
  <si>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</si>
  <si>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</si>
  <si>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</si>
  <si>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</si>
  <si>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</si>
  <si>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</si>
  <si>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</si>
  <si>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</si>
  <si>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</si>
  <si>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</si>
  <si>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</si>
  <si>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</si>
  <si>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</si>
  <si>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</si>
  <si>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</si>
  <si>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</si>
  <si>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</si>
  <si>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</si>
  <si>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</si>
  <si>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</si>
  <si>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</si>
  <si>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</si>
  <si>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</si>
  <si>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</si>
  <si>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</si>
  <si>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</si>
  <si>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</si>
  <si>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</si>
  <si>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</si>
  <si>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</si>
  <si>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</si>
  <si>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</si>
  <si>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</si>
  <si>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</si>
  <si>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</si>
  <si>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</si>
  <si>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t>Управление финансов Администрации г.Переславля-Залесского</t>
  </si>
  <si>
    <t>Управление культуры, туризма, молодежи и спорта Администрации г.Переславля-Залесского</t>
  </si>
  <si>
    <t>Управление муниципальной собственности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</si>
  <si>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</si>
  <si>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социальной защиты населения и труда</t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</si>
  <si>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</si>
  <si>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</si>
  <si>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</si>
  <si>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</si>
  <si>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</si>
  <si>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</si>
  <si>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Просроченная кредиторская задолженность отсутствовует</t>
  </si>
  <si>
    <t>Расчёт среднего значения оценки по каждому из показателей по итогам 2018 года (SP)</t>
  </si>
  <si>
    <t>Рейтинговая оценка каждого ГРБС и ПБС за качество финансового менеджмента R по итогам 2018 года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</si>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</sst>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42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2" fontId="2" fillId="0" borderId="11" xfId="0" applyNumberFormat="1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166" fontId="2" fillId="0" borderId="11" xfId="0" applyNumberFormat="1" applyFont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166" fontId="2" fillId="0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top" wrapText="1"/>
    </xf>
    <xf numFmtId="1" fontId="2" fillId="0" borderId="11" xfId="0" applyNumberFormat="1" applyFont="1" applyBorder="1" applyAlignment="1">
      <alignment horizontal="center" vertical="top" wrapText="1"/>
    </xf>
    <xf numFmtId="167" fontId="2" fillId="0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167" fontId="2" fillId="0" borderId="11" xfId="0" applyNumberFormat="1" applyFont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7" fontId="2" fillId="0" borderId="11" xfId="0" applyNumberFormat="1" applyFont="1" applyBorder="1" applyAlignment="1">
      <alignment horizontal="center" vertical="center"/>
    </xf>
    <xf numFmtId="168" fontId="2" fillId="0" borderId="11" xfId="0" applyNumberFormat="1" applyFont="1" applyFill="1" applyBorder="1" applyAlignment="1">
      <alignment horizontal="center" vertical="top" wrapText="1"/>
    </xf>
    <xf numFmtId="169" fontId="2" fillId="0" borderId="11" xfId="0" applyNumberFormat="1" applyFont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3" fontId="2" fillId="16" borderId="11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2" fillId="16" borderId="11" xfId="0" applyNumberFormat="1" applyFont="1" applyFill="1" applyBorder="1" applyAlignment="1">
      <alignment horizontal="center"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A22" sqref="A22:XFD22"/>
    </sheetView>
  </sheetViews>
  <sheetFormatPr defaultRowHeight="13.2" x14ac:dyDescent="0.25"/>
  <cols>
    <col min="1" max="1" width="5.109375" customWidth="1"/>
    <col min="2" max="2" width="39.3320312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119" t="s">
        <v>108</v>
      </c>
      <c r="Q1" s="120"/>
      <c r="R1" s="120"/>
      <c r="S1" s="120"/>
    </row>
    <row r="2" spans="1:20" ht="15.6" x14ac:dyDescent="0.3">
      <c r="B2" s="121" t="s">
        <v>205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116" t="s">
        <v>0</v>
      </c>
      <c r="B4" s="116" t="s">
        <v>76</v>
      </c>
      <c r="C4" s="123" t="s">
        <v>87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16" t="s">
        <v>77</v>
      </c>
      <c r="T4" s="116" t="s">
        <v>78</v>
      </c>
    </row>
    <row r="5" spans="1:20" ht="120" customHeight="1" x14ac:dyDescent="0.25">
      <c r="A5" s="116"/>
      <c r="B5" s="116"/>
      <c r="C5" s="122" t="s">
        <v>12</v>
      </c>
      <c r="D5" s="122"/>
      <c r="E5" s="122" t="s">
        <v>107</v>
      </c>
      <c r="F5" s="122"/>
      <c r="G5" s="122" t="s">
        <v>86</v>
      </c>
      <c r="H5" s="122"/>
      <c r="I5" s="122" t="s">
        <v>113</v>
      </c>
      <c r="J5" s="122"/>
      <c r="K5" s="122" t="s">
        <v>73</v>
      </c>
      <c r="L5" s="122"/>
      <c r="M5" s="117" t="s">
        <v>74</v>
      </c>
      <c r="N5" s="118"/>
      <c r="O5" s="117" t="s">
        <v>114</v>
      </c>
      <c r="P5" s="118"/>
      <c r="Q5" s="122" t="s">
        <v>75</v>
      </c>
      <c r="R5" s="122"/>
      <c r="S5" s="116"/>
      <c r="T5" s="116"/>
    </row>
    <row r="6" spans="1:20" ht="30" customHeight="1" x14ac:dyDescent="0.25">
      <c r="A6" s="116"/>
      <c r="B6" s="116"/>
      <c r="C6" s="8" t="s">
        <v>79</v>
      </c>
      <c r="D6" s="8" t="s">
        <v>80</v>
      </c>
      <c r="E6" s="8" t="s">
        <v>79</v>
      </c>
      <c r="F6" s="8" t="s">
        <v>80</v>
      </c>
      <c r="G6" s="8" t="s">
        <v>79</v>
      </c>
      <c r="H6" s="8" t="s">
        <v>80</v>
      </c>
      <c r="I6" s="8" t="s">
        <v>79</v>
      </c>
      <c r="J6" s="8" t="s">
        <v>80</v>
      </c>
      <c r="K6" s="8" t="s">
        <v>79</v>
      </c>
      <c r="L6" s="8" t="s">
        <v>80</v>
      </c>
      <c r="M6" s="8" t="s">
        <v>79</v>
      </c>
      <c r="N6" s="8" t="s">
        <v>80</v>
      </c>
      <c r="O6" s="8" t="s">
        <v>79</v>
      </c>
      <c r="P6" s="8" t="s">
        <v>80</v>
      </c>
      <c r="Q6" s="8" t="s">
        <v>79</v>
      </c>
      <c r="R6" s="8" t="s">
        <v>80</v>
      </c>
      <c r="S6" s="116"/>
      <c r="T6" s="116"/>
    </row>
    <row r="7" spans="1:20" ht="60" customHeight="1" x14ac:dyDescent="0.25">
      <c r="A7" s="12" t="s">
        <v>81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23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13</v>
      </c>
      <c r="G8" s="13" t="str">
        <f>'КФМ УМС'!D64</f>
        <v>х</v>
      </c>
      <c r="H8" s="13" t="s">
        <v>13</v>
      </c>
      <c r="I8" s="13" t="str">
        <f>'КФМ КСП'!D64</f>
        <v>х</v>
      </c>
      <c r="J8" s="13" t="s">
        <v>177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13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82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300</v>
      </c>
      <c r="D9" s="13">
        <f>IF(C9&lt;S9,0)+IF(C9&gt;=S9,1)</f>
        <v>0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200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416.66666666666669</v>
      </c>
      <c r="T9" s="13">
        <f>IF(S9&lt;=150,0)+IF(S9&gt;150,1)</f>
        <v>1</v>
      </c>
    </row>
    <row r="10" spans="1:20" ht="46.2" customHeight="1" x14ac:dyDescent="0.25">
      <c r="A10" s="12" t="s">
        <v>83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5">
      <c r="A11" s="12" t="s">
        <v>31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32</v>
      </c>
      <c r="B12" s="11" t="s">
        <v>30</v>
      </c>
      <c r="C12" s="13">
        <f>'КФМ Адм.'!D69</f>
        <v>300</v>
      </c>
      <c r="D12" s="13">
        <f>IF(C12&lt;S12,0)+IF(C12&gt;=S12,1)</f>
        <v>1</v>
      </c>
      <c r="E12" s="13">
        <f>'КФМ УФ'!D71</f>
        <v>500</v>
      </c>
      <c r="F12" s="13">
        <f>IF(E12&lt;S12,0)+IF(E12&gt;=S12,1)</f>
        <v>1</v>
      </c>
      <c r="G12" s="13">
        <f>'КФМ УМС'!D68</f>
        <v>500</v>
      </c>
      <c r="H12" s="13">
        <f>IF(G12&lt;S12,0)+IF(G12&gt;=S12,1)</f>
        <v>1</v>
      </c>
      <c r="I12" s="13">
        <f>'КФМ КСП'!D68</f>
        <v>0</v>
      </c>
      <c r="J12" s="13">
        <f t="shared" ref="J12:J16" si="4">IF(I12&lt;S12,0)+IF(I12&gt;=S12,1)</f>
        <v>0</v>
      </c>
      <c r="K12" s="13">
        <f>'КФМ УО'!D68</f>
        <v>0</v>
      </c>
      <c r="L12" s="13">
        <f t="shared" ref="L12:L17" si="5">IF(K12&lt;S12,0)+IF(K12&gt;=S12,1)</f>
        <v>0</v>
      </c>
      <c r="M12" s="13">
        <f>'КФМ УКТМиС'!D69</f>
        <v>0</v>
      </c>
      <c r="N12" s="13">
        <f t="shared" si="1"/>
        <v>0</v>
      </c>
      <c r="O12" s="13">
        <f>'КФМ Дума'!D69</f>
        <v>100</v>
      </c>
      <c r="P12" s="13">
        <f t="shared" si="0"/>
        <v>0</v>
      </c>
      <c r="Q12" s="13">
        <f>'КФМ УСЗНиТ'!D71</f>
        <v>0</v>
      </c>
      <c r="R12" s="13">
        <f t="shared" ref="R12:R19" si="6">IF(Q12&lt;S12,0)+IF(Q12&gt;=S12,1)</f>
        <v>0</v>
      </c>
      <c r="S12" s="13">
        <f t="shared" si="3"/>
        <v>175</v>
      </c>
      <c r="T12" s="13">
        <f t="shared" si="2"/>
        <v>1</v>
      </c>
    </row>
    <row r="13" spans="1:20" ht="52.8" x14ac:dyDescent="0.25">
      <c r="A13" s="12" t="s">
        <v>36</v>
      </c>
      <c r="B13" s="11" t="s">
        <v>170</v>
      </c>
      <c r="C13" s="13">
        <f>'КФМ Адм.'!D70</f>
        <v>500</v>
      </c>
      <c r="D13" s="13">
        <f>IF(C13&lt;S13,0)+IF(C13&gt;=S13,1)</f>
        <v>1</v>
      </c>
      <c r="E13" s="13" t="s">
        <v>13</v>
      </c>
      <c r="F13" s="13" t="s">
        <v>13</v>
      </c>
      <c r="G13" s="13" t="str">
        <f>'КФМ УМС'!D69</f>
        <v>х</v>
      </c>
      <c r="H13" s="13" t="s">
        <v>13</v>
      </c>
      <c r="I13" s="13">
        <f>'КФМ КСП'!D69</f>
        <v>500</v>
      </c>
      <c r="J13" s="13">
        <f t="shared" si="4"/>
        <v>1</v>
      </c>
      <c r="K13" s="13" t="str">
        <f>'КФМ УО'!D69</f>
        <v>х</v>
      </c>
      <c r="L13" s="13" t="s">
        <v>13</v>
      </c>
      <c r="M13" s="13" t="str">
        <f>'КФМ УКТМиС'!D70</f>
        <v>х</v>
      </c>
      <c r="N13" s="13" t="s">
        <v>13</v>
      </c>
      <c r="O13" s="13">
        <f>'КФМ Дума'!D70</f>
        <v>500</v>
      </c>
      <c r="P13" s="13">
        <f>IF(O13&lt;S13,0)+IF(O13&gt;=S13,1)</f>
        <v>1</v>
      </c>
      <c r="Q13" s="13" t="s">
        <v>13</v>
      </c>
      <c r="R13" s="13" t="s">
        <v>13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5">
      <c r="A14" s="12" t="s">
        <v>37</v>
      </c>
      <c r="B14" s="11" t="s">
        <v>34</v>
      </c>
      <c r="C14" s="13" t="str">
        <f>'КФМ Адм.'!D71</f>
        <v>х</v>
      </c>
      <c r="D14" s="13" t="s">
        <v>13</v>
      </c>
      <c r="E14" s="13">
        <f>'КФМ УФ'!D73</f>
        <v>500</v>
      </c>
      <c r="F14" s="13">
        <f>IF(E14&lt;S14,0)+IF(E14&gt;=S14,1)</f>
        <v>1</v>
      </c>
      <c r="G14" s="13" t="s">
        <v>13</v>
      </c>
      <c r="H14" s="13" t="s">
        <v>13</v>
      </c>
      <c r="I14" s="13" t="str">
        <f>'КФМ КСП'!D70</f>
        <v>х</v>
      </c>
      <c r="J14" s="13" t="s">
        <v>13</v>
      </c>
      <c r="K14" s="13" t="str">
        <f>'КФМ УО'!D70</f>
        <v>х</v>
      </c>
      <c r="L14" s="13" t="s">
        <v>13</v>
      </c>
      <c r="M14" s="13" t="s">
        <v>13</v>
      </c>
      <c r="N14" s="13" t="s">
        <v>13</v>
      </c>
      <c r="O14" s="13" t="str">
        <f>'КФМ Дума'!D71</f>
        <v>х</v>
      </c>
      <c r="P14" s="13" t="s">
        <v>13</v>
      </c>
      <c r="Q14" s="13" t="s">
        <v>13</v>
      </c>
      <c r="R14" s="13" t="s">
        <v>13</v>
      </c>
      <c r="S14" s="13">
        <f t="shared" si="3"/>
        <v>500</v>
      </c>
      <c r="T14" s="13">
        <f t="shared" si="2"/>
        <v>1</v>
      </c>
    </row>
    <row r="15" spans="1:20" ht="42" customHeight="1" x14ac:dyDescent="0.25">
      <c r="A15" s="12" t="s">
        <v>38</v>
      </c>
      <c r="B15" s="11" t="s">
        <v>35</v>
      </c>
      <c r="C15" s="13" t="str">
        <f>'КФМ Адм.'!D72</f>
        <v>х</v>
      </c>
      <c r="D15" s="13" t="s">
        <v>13</v>
      </c>
      <c r="E15" s="13" t="s">
        <v>13</v>
      </c>
      <c r="F15" s="13" t="s">
        <v>13</v>
      </c>
      <c r="G15" s="13">
        <f>'КФМ УМС'!D71</f>
        <v>500</v>
      </c>
      <c r="H15" s="13">
        <f>IF(G15&lt;S15,0)+IF(G15&gt;=S15,1)</f>
        <v>1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13</v>
      </c>
      <c r="M15" s="13" t="s">
        <v>13</v>
      </c>
      <c r="N15" s="13" t="s">
        <v>13</v>
      </c>
      <c r="O15" s="13" t="s">
        <v>13</v>
      </c>
      <c r="P15" s="13" t="s">
        <v>13</v>
      </c>
      <c r="Q15" s="13" t="s">
        <v>13</v>
      </c>
      <c r="R15" s="13" t="s">
        <v>13</v>
      </c>
      <c r="S15" s="13">
        <f t="shared" si="3"/>
        <v>500</v>
      </c>
      <c r="T15" s="13">
        <f t="shared" si="2"/>
        <v>1</v>
      </c>
    </row>
    <row r="16" spans="1:20" ht="44.25" customHeight="1" x14ac:dyDescent="0.25">
      <c r="A16" s="12" t="s">
        <v>40</v>
      </c>
      <c r="B16" s="11" t="s">
        <v>41</v>
      </c>
      <c r="C16" s="13">
        <f>'КФМ Адм.'!D74</f>
        <v>100</v>
      </c>
      <c r="D16" s="13">
        <f>IF(C16&lt;S16,0)+IF(C16&gt;=S16,1)</f>
        <v>0</v>
      </c>
      <c r="E16" s="13" t="str">
        <f>'КФМ УФ'!D76</f>
        <v>х</v>
      </c>
      <c r="F16" s="13" t="s">
        <v>13</v>
      </c>
      <c r="G16" s="13" t="str">
        <f>'КФМ УМС'!D73</f>
        <v>х</v>
      </c>
      <c r="H16" s="13" t="s">
        <v>13</v>
      </c>
      <c r="I16" s="13">
        <f>'КФМ КСП'!D73</f>
        <v>500</v>
      </c>
      <c r="J16" s="13">
        <f t="shared" si="4"/>
        <v>1</v>
      </c>
      <c r="K16" s="13">
        <f>'КФМ УО'!D73</f>
        <v>400</v>
      </c>
      <c r="L16" s="13">
        <f t="shared" si="5"/>
        <v>1</v>
      </c>
      <c r="M16" s="13">
        <f>'КФМ УКТМиС'!D74</f>
        <v>200</v>
      </c>
      <c r="N16" s="13">
        <f t="shared" si="1"/>
        <v>0</v>
      </c>
      <c r="O16" s="13">
        <f>'КФМ Дума'!D74</f>
        <v>500</v>
      </c>
      <c r="P16" s="13">
        <f t="shared" ref="P16:P21" si="7">IF(O16&lt;S16,0)+IF(O16&gt;=S16,1)</f>
        <v>1</v>
      </c>
      <c r="Q16" s="13">
        <f>'КФМ УСЗНиТ'!D76</f>
        <v>500</v>
      </c>
      <c r="R16" s="13">
        <f t="shared" si="6"/>
        <v>1</v>
      </c>
      <c r="S16" s="13">
        <f t="shared" si="3"/>
        <v>366.66666666666669</v>
      </c>
      <c r="T16" s="13">
        <f t="shared" si="2"/>
        <v>1</v>
      </c>
    </row>
    <row r="17" spans="1:20" ht="66" x14ac:dyDescent="0.25">
      <c r="A17" s="12" t="s">
        <v>42</v>
      </c>
      <c r="B17" s="11" t="s">
        <v>200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IF(E17&lt;S17,0)+IF(E17&gt;=S17,1)</f>
        <v>1</v>
      </c>
      <c r="G17" s="13">
        <f>'КФМ УМС'!D74</f>
        <v>500</v>
      </c>
      <c r="H17" s="13">
        <f>IF(G17&lt;S17,0)+IF(G17&gt;=S17,1)</f>
        <v>1</v>
      </c>
      <c r="I17" s="13" t="str">
        <f>'КФМ КСП'!D74</f>
        <v>х</v>
      </c>
      <c r="J17" s="13" t="s">
        <v>13</v>
      </c>
      <c r="K17" s="13">
        <f>'КФМ УО'!D74</f>
        <v>500</v>
      </c>
      <c r="L17" s="13">
        <f t="shared" si="5"/>
        <v>1</v>
      </c>
      <c r="M17" s="13" t="str">
        <f>'КФМ УКТМиС'!D75</f>
        <v>х</v>
      </c>
      <c r="N17" s="13" t="s">
        <v>13</v>
      </c>
      <c r="O17" s="13" t="str">
        <f>'КФМ Дума'!D75</f>
        <v>х</v>
      </c>
      <c r="P17" s="13" t="s">
        <v>13</v>
      </c>
      <c r="Q17" s="13">
        <f>'КФМ УСЗНиТ'!D77</f>
        <v>500</v>
      </c>
      <c r="R17" s="13">
        <f t="shared" si="6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43</v>
      </c>
      <c r="B18" s="11" t="s">
        <v>53</v>
      </c>
      <c r="C18" s="13">
        <f>'КФМ Адм.'!D76</f>
        <v>0</v>
      </c>
      <c r="D18" s="13">
        <f>IF(C18&lt;S18,0)+IF(C18&gt;=S18,1)</f>
        <v>0</v>
      </c>
      <c r="E18" s="13" t="str">
        <f>'КФМ УФ'!D78</f>
        <v>х</v>
      </c>
      <c r="F18" s="13" t="s">
        <v>13</v>
      </c>
      <c r="G18" s="13" t="str">
        <f>'КФМ УМС'!D75</f>
        <v>х</v>
      </c>
      <c r="H18" s="13" t="s">
        <v>13</v>
      </c>
      <c r="I18" s="13">
        <f>'КФМ КСП'!D75</f>
        <v>300</v>
      </c>
      <c r="J18" s="13">
        <f>IF(I18&lt;S18,0)+IF(I18&gt;=S18,1)</f>
        <v>0</v>
      </c>
      <c r="K18" s="13">
        <f>'КФМ УО'!D75</f>
        <v>400</v>
      </c>
      <c r="L18" s="13">
        <f>IF(K18&lt;S18,0)+IF(K18&gt;=S18,1)</f>
        <v>1</v>
      </c>
      <c r="M18" s="13">
        <f>'КФМ УКТМиС'!D76</f>
        <v>400</v>
      </c>
      <c r="N18" s="13">
        <f>IF(M18&lt;S18,0)+IF(M18&gt;=S18,1)</f>
        <v>1</v>
      </c>
      <c r="O18" s="13">
        <f>'КФМ Дума'!D76</f>
        <v>500</v>
      </c>
      <c r="P18" s="13">
        <f t="shared" si="7"/>
        <v>1</v>
      </c>
      <c r="Q18" s="13">
        <f>'КФМ УСЗНиТ'!D78</f>
        <v>400</v>
      </c>
      <c r="R18" s="13">
        <f>IF(Q18&lt;S18,0)+IF(Q18&gt;=S18,1)</f>
        <v>1</v>
      </c>
      <c r="S18" s="13">
        <f t="shared" si="3"/>
        <v>333.33333333333331</v>
      </c>
      <c r="T18" s="13">
        <f t="shared" si="2"/>
        <v>1</v>
      </c>
    </row>
    <row r="19" spans="1:20" ht="131.4" customHeight="1" x14ac:dyDescent="0.25">
      <c r="A19" s="12" t="s">
        <v>47</v>
      </c>
      <c r="B19" s="11" t="s">
        <v>52</v>
      </c>
      <c r="C19" s="33">
        <f>'КФМ Адм.'!D77</f>
        <v>400</v>
      </c>
      <c r="D19" s="13">
        <f>IF(C19&lt;S19,0)+IF(C19&gt;=S19,1)</f>
        <v>1</v>
      </c>
      <c r="E19" s="13" t="str">
        <f>'КФМ УФ'!D79</f>
        <v>х</v>
      </c>
      <c r="F19" s="13" t="s">
        <v>13</v>
      </c>
      <c r="G19" s="13" t="s">
        <v>13</v>
      </c>
      <c r="H19" s="13" t="s">
        <v>13</v>
      </c>
      <c r="I19" s="13">
        <f>'КФМ КСП'!D76</f>
        <v>500</v>
      </c>
      <c r="J19" s="13">
        <f>IF(I19&lt;S19,0)+IF(I19&gt;=S19,1)</f>
        <v>1</v>
      </c>
      <c r="K19" s="13">
        <f>'КФМ УО'!D76</f>
        <v>200</v>
      </c>
      <c r="L19" s="13">
        <f>IF(K19&lt;S19,0)+IF(K19&gt;=S19,1)</f>
        <v>0</v>
      </c>
      <c r="M19" s="13">
        <f>'КФМ УКТМиС'!D77</f>
        <v>200</v>
      </c>
      <c r="N19" s="13">
        <f>IF(M19&lt;S19,0)+IF(M19&gt;=S19,1)</f>
        <v>0</v>
      </c>
      <c r="O19" s="13">
        <f>'КФМ Дума'!D77</f>
        <v>500</v>
      </c>
      <c r="P19" s="13">
        <f t="shared" si="7"/>
        <v>1</v>
      </c>
      <c r="Q19" s="13">
        <f>'КФМ УСЗНиТ'!D79</f>
        <v>500</v>
      </c>
      <c r="R19" s="13">
        <f t="shared" si="6"/>
        <v>1</v>
      </c>
      <c r="S19" s="13">
        <f t="shared" si="3"/>
        <v>383.33333333333331</v>
      </c>
      <c r="T19" s="13">
        <f t="shared" si="2"/>
        <v>1</v>
      </c>
    </row>
    <row r="20" spans="1:20" ht="105.6" x14ac:dyDescent="0.25">
      <c r="A20" s="12" t="s">
        <v>48</v>
      </c>
      <c r="B20" s="11" t="s">
        <v>65</v>
      </c>
      <c r="C20" s="13">
        <f>'КФМ Адм.'!D79</f>
        <v>200</v>
      </c>
      <c r="D20" s="13">
        <f>IF(C20&lt;S20,0)+IF(C20&gt;=S20,1)</f>
        <v>0</v>
      </c>
      <c r="E20" s="13" t="str">
        <f>'КФМ УФ'!D80</f>
        <v>х</v>
      </c>
      <c r="F20" s="13" t="s">
        <v>13</v>
      </c>
      <c r="G20" s="13" t="s">
        <v>13</v>
      </c>
      <c r="H20" s="13" t="s">
        <v>13</v>
      </c>
      <c r="I20" s="13">
        <f>'КФМ КСП'!D78</f>
        <v>500</v>
      </c>
      <c r="J20" s="13">
        <f>IF(I20&lt;S20,0)+IF(I20&gt;=S20,1)</f>
        <v>1</v>
      </c>
      <c r="K20" s="13">
        <f>'КФМ УО'!D77</f>
        <v>400</v>
      </c>
      <c r="L20" s="13">
        <f>IF(K20&lt;S20,0)+IF(K20&gt;=S20,1)</f>
        <v>1</v>
      </c>
      <c r="M20" s="13">
        <f>'КФМ УКТМиС'!D79</f>
        <v>200</v>
      </c>
      <c r="N20" s="13">
        <f t="shared" si="1"/>
        <v>0</v>
      </c>
      <c r="O20" s="13">
        <f>'КФМ Дума'!D78</f>
        <v>500</v>
      </c>
      <c r="P20" s="13">
        <f t="shared" si="7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383.33333333333331</v>
      </c>
      <c r="T20" s="13">
        <f t="shared" si="2"/>
        <v>1</v>
      </c>
    </row>
    <row r="21" spans="1:20" ht="72" customHeight="1" x14ac:dyDescent="0.25">
      <c r="A21" s="12" t="s">
        <v>49</v>
      </c>
      <c r="B21" s="11" t="s">
        <v>44</v>
      </c>
      <c r="C21" s="13" t="str">
        <f>'КФМ Адм.'!D81</f>
        <v>х</v>
      </c>
      <c r="D21" s="13" t="s">
        <v>13</v>
      </c>
      <c r="E21" s="13" t="str">
        <f>'КФМ УФ'!D81</f>
        <v>х</v>
      </c>
      <c r="F21" s="13" t="s">
        <v>13</v>
      </c>
      <c r="G21" s="13" t="s">
        <v>13</v>
      </c>
      <c r="H21" s="13" t="s">
        <v>13</v>
      </c>
      <c r="I21" s="13">
        <f>'КФМ КСП'!D80</f>
        <v>0</v>
      </c>
      <c r="J21" s="13">
        <f>IF(I21&lt;S21,0)+IF(I21&gt;=S21,1)</f>
        <v>0</v>
      </c>
      <c r="K21" s="13">
        <f>'КФМ УО'!D78</f>
        <v>500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'КФМ Дума'!D79</f>
        <v>0</v>
      </c>
      <c r="P21" s="13">
        <f t="shared" si="7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300</v>
      </c>
      <c r="T21" s="13">
        <f t="shared" si="2"/>
        <v>1</v>
      </c>
    </row>
    <row r="22" spans="1:20" ht="45" customHeight="1" x14ac:dyDescent="0.25">
      <c r="A22" s="12" t="s">
        <v>50</v>
      </c>
      <c r="B22" s="11" t="s">
        <v>45</v>
      </c>
      <c r="C22" s="13" t="str">
        <f>'КФМ Адм.'!D82</f>
        <v>х</v>
      </c>
      <c r="D22" s="13" t="s">
        <v>13</v>
      </c>
      <c r="E22" s="13">
        <f>'КФМ УФ'!D82</f>
        <v>200</v>
      </c>
      <c r="F22" s="13">
        <f>IF(E22&lt;S22,0)+IF(E22&gt;=S22,1)</f>
        <v>1</v>
      </c>
      <c r="G22" s="13" t="s">
        <v>13</v>
      </c>
      <c r="H22" s="13" t="s">
        <v>13</v>
      </c>
      <c r="I22" s="13" t="str">
        <f>'КФМ КСП'!D81</f>
        <v>х</v>
      </c>
      <c r="J22" s="13" t="s">
        <v>13</v>
      </c>
      <c r="K22" s="13" t="s">
        <v>13</v>
      </c>
      <c r="L22" s="13" t="s">
        <v>13</v>
      </c>
      <c r="M22" s="13" t="str">
        <f>'КФМ УКТМиС'!D82</f>
        <v>х</v>
      </c>
      <c r="N22" s="13" t="s">
        <v>13</v>
      </c>
      <c r="O22" s="13" t="s">
        <v>13</v>
      </c>
      <c r="P22" s="13" t="s">
        <v>13</v>
      </c>
      <c r="Q22" s="13" t="s">
        <v>13</v>
      </c>
      <c r="R22" s="13" t="s">
        <v>13</v>
      </c>
      <c r="S22" s="13">
        <f t="shared" si="3"/>
        <v>200</v>
      </c>
      <c r="T22" s="13">
        <f t="shared" si="2"/>
        <v>1</v>
      </c>
    </row>
    <row r="23" spans="1:20" ht="53.4" customHeight="1" x14ac:dyDescent="0.25">
      <c r="A23" s="12" t="s">
        <v>51</v>
      </c>
      <c r="B23" s="11" t="s">
        <v>46</v>
      </c>
      <c r="C23" s="13" t="str">
        <f>'КФМ Адм.'!D83</f>
        <v>х</v>
      </c>
      <c r="D23" s="13" t="s">
        <v>13</v>
      </c>
      <c r="E23" s="13" t="str">
        <f>'КФМ УФ'!D83</f>
        <v>х</v>
      </c>
      <c r="F23" s="13" t="s">
        <v>13</v>
      </c>
      <c r="G23" s="13">
        <f>'КФМ УМС'!D82</f>
        <v>200</v>
      </c>
      <c r="H23" s="13">
        <f>IF(G23&lt;S23,0)+IF(G23&gt;=S23,1)</f>
        <v>1</v>
      </c>
      <c r="I23" s="13" t="str">
        <f>'КФМ КСП'!D82</f>
        <v>х</v>
      </c>
      <c r="J23" s="13" t="s">
        <v>13</v>
      </c>
      <c r="K23" s="13" t="s">
        <v>13</v>
      </c>
      <c r="L23" s="13" t="s">
        <v>13</v>
      </c>
      <c r="M23" s="13" t="s">
        <v>13</v>
      </c>
      <c r="N23" s="13" t="s">
        <v>13</v>
      </c>
      <c r="O23" s="13" t="s">
        <v>13</v>
      </c>
      <c r="P23" s="13" t="s">
        <v>13</v>
      </c>
      <c r="Q23" s="13" t="str">
        <f>'КФМ УСЗНиТ'!D83</f>
        <v>х</v>
      </c>
      <c r="R23" s="13" t="s">
        <v>13</v>
      </c>
      <c r="S23" s="13">
        <f t="shared" si="3"/>
        <v>200</v>
      </c>
      <c r="T23" s="13">
        <f t="shared" si="2"/>
        <v>1</v>
      </c>
    </row>
    <row r="24" spans="1:20" ht="25.95" customHeight="1" x14ac:dyDescent="0.25">
      <c r="A24" s="34" t="s">
        <v>109</v>
      </c>
      <c r="B24" s="11" t="s">
        <v>110</v>
      </c>
      <c r="C24" s="13" t="str">
        <f>'КФМ Адм.'!D84</f>
        <v>х</v>
      </c>
      <c r="D24" s="13" t="s">
        <v>13</v>
      </c>
      <c r="E24" s="13">
        <f>'КФМ УФ'!D84</f>
        <v>500</v>
      </c>
      <c r="F24" s="13">
        <f>IF(E24&lt;S24,0)+IF(E24&gt;=S24,1)</f>
        <v>1</v>
      </c>
      <c r="G24" s="13" t="s">
        <v>13</v>
      </c>
      <c r="H24" s="13" t="s">
        <v>13</v>
      </c>
      <c r="I24" s="13" t="str">
        <f>'КФМ КСП'!D83</f>
        <v>х</v>
      </c>
      <c r="J24" s="13" t="s">
        <v>13</v>
      </c>
      <c r="K24" s="13" t="s">
        <v>13</v>
      </c>
      <c r="L24" s="13" t="s">
        <v>13</v>
      </c>
      <c r="M24" s="13" t="s">
        <v>13</v>
      </c>
      <c r="N24" s="13" t="s">
        <v>13</v>
      </c>
      <c r="O24" s="13" t="s">
        <v>13</v>
      </c>
      <c r="P24" s="13" t="s">
        <v>13</v>
      </c>
      <c r="Q24" s="13" t="s">
        <v>13</v>
      </c>
      <c r="R24" s="13" t="s">
        <v>13</v>
      </c>
      <c r="S24" s="13">
        <f t="shared" si="3"/>
        <v>500</v>
      </c>
      <c r="T24" s="13">
        <f t="shared" si="2"/>
        <v>1</v>
      </c>
    </row>
    <row r="25" spans="1:20" ht="44.4" customHeight="1" x14ac:dyDescent="0.25">
      <c r="A25" s="34" t="s">
        <v>174</v>
      </c>
      <c r="B25" s="11" t="s">
        <v>175</v>
      </c>
      <c r="C25" s="13" t="s">
        <v>13</v>
      </c>
      <c r="D25" s="13" t="s">
        <v>13</v>
      </c>
      <c r="E25" s="13" t="s">
        <v>13</v>
      </c>
      <c r="F25" s="13" t="s">
        <v>13</v>
      </c>
      <c r="G25" s="13">
        <f>'КФМ УМС'!D84</f>
        <v>0</v>
      </c>
      <c r="H25" s="13">
        <f>IF(G25&lt;S25,0)+IF(G25&gt;=S25,0)</f>
        <v>0</v>
      </c>
      <c r="I25" s="13" t="s">
        <v>13</v>
      </c>
      <c r="J25" s="13" t="s">
        <v>13</v>
      </c>
      <c r="K25" s="13" t="s">
        <v>13</v>
      </c>
      <c r="L25" s="13" t="s">
        <v>13</v>
      </c>
      <c r="M25" s="13" t="s">
        <v>13</v>
      </c>
      <c r="N25" s="13" t="s">
        <v>13</v>
      </c>
      <c r="O25" s="13" t="s">
        <v>13</v>
      </c>
      <c r="P25" s="13" t="s">
        <v>13</v>
      </c>
      <c r="Q25" s="13" t="s">
        <v>13</v>
      </c>
      <c r="R25" s="13" t="s">
        <v>13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56</v>
      </c>
      <c r="B26" s="11" t="s">
        <v>55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 t="shared" ref="H26:H28" si="8"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57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 t="shared" si="8"/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63</v>
      </c>
      <c r="B28" s="11" t="s">
        <v>62</v>
      </c>
      <c r="C28" s="13">
        <f>'КФМ Адм.'!D89</f>
        <v>0</v>
      </c>
      <c r="D28" s="13">
        <f>IF(C28&lt;S28,0)+IF(C28&gt;=S28,1)</f>
        <v>0</v>
      </c>
      <c r="E28" s="13">
        <f>'КФМ УФ'!D89</f>
        <v>0</v>
      </c>
      <c r="F28" s="13">
        <f>IF(E28&lt;S28,0)+IF(E28&gt;=S28,1)</f>
        <v>0</v>
      </c>
      <c r="G28" s="13">
        <f>'КФМ УМС'!D89</f>
        <v>250</v>
      </c>
      <c r="H28" s="13">
        <f t="shared" si="8"/>
        <v>1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62.5</v>
      </c>
      <c r="T28" s="13">
        <f t="shared" si="2"/>
        <v>0</v>
      </c>
    </row>
    <row r="29" spans="1:20" ht="93.75" customHeight="1" x14ac:dyDescent="0.25">
      <c r="A29" s="12" t="s">
        <v>64</v>
      </c>
      <c r="B29" s="11" t="s">
        <v>59</v>
      </c>
      <c r="C29" s="13">
        <f>'КФМ Адм.'!D90</f>
        <v>500</v>
      </c>
      <c r="D29" s="13">
        <f>IF(C29&lt;S29,0)+IF(C29&gt;=S29,1)</f>
        <v>1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500</v>
      </c>
      <c r="N29" s="13">
        <f t="shared" si="1"/>
        <v>1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437.5</v>
      </c>
      <c r="T29" s="13">
        <f t="shared" si="2"/>
        <v>1</v>
      </c>
    </row>
    <row r="30" spans="1:20" ht="41.25" customHeight="1" x14ac:dyDescent="0.25">
      <c r="A30" s="12" t="s">
        <v>60</v>
      </c>
      <c r="B30" s="11" t="s">
        <v>61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500</v>
      </c>
      <c r="L30" s="13">
        <f>IF(K30&lt;S30,0)+IF(K30&gt;=S30,1)</f>
        <v>1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500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84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68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A3" sqref="A3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24" t="s">
        <v>207</v>
      </c>
      <c r="B2" s="124"/>
      <c r="C2" s="124"/>
      <c r="D2" s="124"/>
      <c r="E2" s="12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88</v>
      </c>
      <c r="C4" s="18" t="s">
        <v>91</v>
      </c>
      <c r="D4" s="21" t="s">
        <v>92</v>
      </c>
      <c r="E4" s="21" t="s">
        <v>89</v>
      </c>
    </row>
    <row r="5" spans="1:17" ht="15.6" x14ac:dyDescent="0.3">
      <c r="A5" s="20" t="s">
        <v>93</v>
      </c>
      <c r="B5" s="19" t="s">
        <v>12</v>
      </c>
      <c r="C5" s="88">
        <f>'КФМ Адм.'!F93</f>
        <v>367</v>
      </c>
      <c r="D5" s="28" t="s">
        <v>90</v>
      </c>
      <c r="E5" s="28">
        <f>C5/D5</f>
        <v>0.73399999999999999</v>
      </c>
    </row>
    <row r="6" spans="1:17" ht="31.8" customHeight="1" x14ac:dyDescent="0.25">
      <c r="A6" s="20" t="s">
        <v>94</v>
      </c>
      <c r="B6" s="24" t="s">
        <v>193</v>
      </c>
      <c r="C6" s="88">
        <f>'КФМ УФ'!F93</f>
        <v>363</v>
      </c>
      <c r="D6" s="28" t="s">
        <v>90</v>
      </c>
      <c r="E6" s="85">
        <f>C6/D6</f>
        <v>0.72599999999999998</v>
      </c>
    </row>
    <row r="7" spans="1:17" ht="31.2" x14ac:dyDescent="0.3">
      <c r="A7" s="20" t="s">
        <v>95</v>
      </c>
      <c r="B7" s="19" t="s">
        <v>195</v>
      </c>
      <c r="C7" s="88">
        <f>'КФМ УМС'!F95</f>
        <v>353</v>
      </c>
      <c r="D7" s="28">
        <v>500</v>
      </c>
      <c r="E7" s="85">
        <f t="shared" ref="E7:E12" si="0">C7/D7</f>
        <v>0.70599999999999996</v>
      </c>
    </row>
    <row r="8" spans="1:17" ht="31.2" x14ac:dyDescent="0.3">
      <c r="A8" s="20" t="s">
        <v>96</v>
      </c>
      <c r="B8" s="19" t="s">
        <v>113</v>
      </c>
      <c r="C8" s="88">
        <f>'КФМ КСП'!F92</f>
        <v>383</v>
      </c>
      <c r="D8" s="28">
        <v>500</v>
      </c>
      <c r="E8" s="85">
        <f t="shared" si="0"/>
        <v>0.76600000000000001</v>
      </c>
    </row>
    <row r="9" spans="1:17" ht="31.2" x14ac:dyDescent="0.3">
      <c r="A9" s="20" t="s">
        <v>97</v>
      </c>
      <c r="B9" s="19" t="s">
        <v>73</v>
      </c>
      <c r="C9" s="88">
        <f>'КФМ УО'!F89</f>
        <v>377</v>
      </c>
      <c r="D9" s="28">
        <v>500</v>
      </c>
      <c r="E9" s="85">
        <f t="shared" si="0"/>
        <v>0.754</v>
      </c>
    </row>
    <row r="10" spans="1:17" ht="46.8" x14ac:dyDescent="0.3">
      <c r="A10" s="20" t="s">
        <v>98</v>
      </c>
      <c r="B10" s="19" t="s">
        <v>194</v>
      </c>
      <c r="C10" s="88">
        <f>'КФМ УКТМиС'!F93</f>
        <v>374</v>
      </c>
      <c r="D10" s="28" t="s">
        <v>90</v>
      </c>
      <c r="E10" s="85">
        <f t="shared" si="0"/>
        <v>0.748</v>
      </c>
    </row>
    <row r="11" spans="1:17" ht="31.2" x14ac:dyDescent="0.3">
      <c r="A11" s="20" t="s">
        <v>99</v>
      </c>
      <c r="B11" s="27" t="s">
        <v>114</v>
      </c>
      <c r="C11" s="88">
        <f>'КФМ Дума'!F90</f>
        <v>395</v>
      </c>
      <c r="D11" s="28">
        <v>500</v>
      </c>
      <c r="E11" s="85">
        <f t="shared" si="0"/>
        <v>0.79</v>
      </c>
    </row>
    <row r="12" spans="1:17" ht="48" customHeight="1" x14ac:dyDescent="0.3">
      <c r="A12" s="20" t="s">
        <v>100</v>
      </c>
      <c r="B12" s="27" t="s">
        <v>196</v>
      </c>
      <c r="C12" s="88">
        <f>'КФМ УСЗНиТ'!F92</f>
        <v>434</v>
      </c>
      <c r="D12" s="28">
        <v>500</v>
      </c>
      <c r="E12" s="85">
        <f t="shared" si="0"/>
        <v>0.86799999999999999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68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workbookViewId="0">
      <selection activeCell="F12" sqref="F12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24" t="s">
        <v>206</v>
      </c>
      <c r="B2" s="124"/>
      <c r="C2" s="124"/>
      <c r="D2" s="124"/>
      <c r="E2" s="12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88</v>
      </c>
      <c r="C4" s="7" t="s">
        <v>105</v>
      </c>
      <c r="D4" s="7" t="s">
        <v>101</v>
      </c>
      <c r="E4" s="7" t="s">
        <v>106</v>
      </c>
    </row>
    <row r="5" spans="1:17" ht="18.600000000000001" customHeight="1" x14ac:dyDescent="0.3">
      <c r="A5" s="20" t="s">
        <v>93</v>
      </c>
      <c r="B5" s="19" t="s">
        <v>12</v>
      </c>
      <c r="C5" s="86">
        <f>Q!E5</f>
        <v>0.73399999999999999</v>
      </c>
      <c r="D5" s="87" t="s">
        <v>102</v>
      </c>
      <c r="E5" s="89">
        <f>IF(($C5*$D5*500)&gt;=500,500,($C5*$D5*500))</f>
        <v>440.4</v>
      </c>
    </row>
    <row r="6" spans="1:17" ht="33.75" customHeight="1" x14ac:dyDescent="0.25">
      <c r="A6" s="28" t="s">
        <v>94</v>
      </c>
      <c r="B6" s="24" t="s">
        <v>193</v>
      </c>
      <c r="C6" s="86">
        <f>Q!E6</f>
        <v>0.72599999999999998</v>
      </c>
      <c r="D6" s="87" t="s">
        <v>115</v>
      </c>
      <c r="E6" s="89">
        <f>IF(($C6*$D6*500)&gt;=500,500,($C6*$D6*500))</f>
        <v>363</v>
      </c>
    </row>
    <row r="7" spans="1:17" ht="31.2" x14ac:dyDescent="0.3">
      <c r="A7" s="20" t="s">
        <v>95</v>
      </c>
      <c r="B7" s="19" t="s">
        <v>195</v>
      </c>
      <c r="C7" s="86">
        <f>Q!E7</f>
        <v>0.70599999999999996</v>
      </c>
      <c r="D7" s="87" t="s">
        <v>103</v>
      </c>
      <c r="E7" s="89">
        <f>IF(($C7*$D7*500)&gt;=500,500,($C7*$D7*500))</f>
        <v>388.3</v>
      </c>
    </row>
    <row r="8" spans="1:17" ht="31.2" x14ac:dyDescent="0.3">
      <c r="A8" s="20" t="s">
        <v>96</v>
      </c>
      <c r="B8" s="19" t="s">
        <v>113</v>
      </c>
      <c r="C8" s="86">
        <f>Q!E8</f>
        <v>0.76600000000000001</v>
      </c>
      <c r="D8" s="87" t="s">
        <v>115</v>
      </c>
      <c r="E8" s="89">
        <f t="shared" ref="E8:E11" si="0">IF(($C8*$D8*500)&gt;=500,500,($C8*$D8*500))</f>
        <v>383</v>
      </c>
    </row>
    <row r="9" spans="1:17" ht="31.2" x14ac:dyDescent="0.3">
      <c r="A9" s="20" t="s">
        <v>97</v>
      </c>
      <c r="B9" s="19" t="s">
        <v>73</v>
      </c>
      <c r="C9" s="86">
        <f>Q!E9</f>
        <v>0.754</v>
      </c>
      <c r="D9" s="87" t="s">
        <v>102</v>
      </c>
      <c r="E9" s="89">
        <f t="shared" si="0"/>
        <v>452.4</v>
      </c>
    </row>
    <row r="10" spans="1:17" ht="46.8" x14ac:dyDescent="0.3">
      <c r="A10" s="20" t="s">
        <v>98</v>
      </c>
      <c r="B10" s="19" t="s">
        <v>194</v>
      </c>
      <c r="C10" s="86">
        <f>Q!E10</f>
        <v>0.748</v>
      </c>
      <c r="D10" s="87" t="s">
        <v>103</v>
      </c>
      <c r="E10" s="89">
        <f>IF(($C10*$D10*500)&gt;=500,500,($C10*$D10*500))</f>
        <v>411.40000000000003</v>
      </c>
    </row>
    <row r="11" spans="1:17" ht="31.2" x14ac:dyDescent="0.3">
      <c r="A11" s="20" t="s">
        <v>99</v>
      </c>
      <c r="B11" s="27" t="s">
        <v>114</v>
      </c>
      <c r="C11" s="86">
        <f>Q!E11</f>
        <v>0.79</v>
      </c>
      <c r="D11" s="87" t="s">
        <v>115</v>
      </c>
      <c r="E11" s="89">
        <f t="shared" si="0"/>
        <v>395</v>
      </c>
    </row>
    <row r="12" spans="1:17" ht="29.4" customHeight="1" x14ac:dyDescent="0.3">
      <c r="A12" s="20" t="s">
        <v>100</v>
      </c>
      <c r="B12" s="27" t="s">
        <v>196</v>
      </c>
      <c r="C12" s="86">
        <f>Q!E12</f>
        <v>0.86799999999999999</v>
      </c>
      <c r="D12" s="87" t="s">
        <v>102</v>
      </c>
      <c r="E12" s="89">
        <f>IF(($C12*$D12*500)&gt;=500,500,($C12*$D12*500))</f>
        <v>500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25" t="s">
        <v>104</v>
      </c>
      <c r="B14" s="125"/>
      <c r="C14" s="125"/>
      <c r="D14" s="125"/>
      <c r="E14" s="23">
        <f>AVERAGE(E5:E12)</f>
        <v>416.6875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68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topLeftCell="A75" zoomScaleNormal="100" workbookViewId="0">
      <selection activeCell="F89" sqref="F89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9" t="s">
        <v>73</v>
      </c>
      <c r="B2" s="119"/>
      <c r="C2" s="119"/>
      <c r="D2" s="119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973138.8</v>
      </c>
    </row>
    <row r="9" spans="1:4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93">
        <v>310256.7</v>
      </c>
    </row>
    <row r="13" spans="1:4" ht="66" customHeight="1" x14ac:dyDescent="0.25">
      <c r="A13" s="35">
        <v>5</v>
      </c>
      <c r="B13" s="36" t="s">
        <v>192</v>
      </c>
      <c r="C13" s="35" t="s">
        <v>3</v>
      </c>
      <c r="D13" s="94">
        <v>973138.8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38">
        <v>15</v>
      </c>
    </row>
    <row r="15" spans="1:4" ht="100.95" customHeight="1" x14ac:dyDescent="0.25">
      <c r="A15" s="35">
        <v>7</v>
      </c>
      <c r="B15" s="36" t="s">
        <v>119</v>
      </c>
      <c r="C15" s="35" t="s">
        <v>6</v>
      </c>
      <c r="D15" s="38">
        <v>15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3">
        <v>310256.7</v>
      </c>
    </row>
    <row r="17" spans="1:4" ht="93" customHeight="1" x14ac:dyDescent="0.25">
      <c r="A17" s="35">
        <v>9</v>
      </c>
      <c r="B17" s="36" t="s">
        <v>120</v>
      </c>
      <c r="C17" s="35" t="s">
        <v>3</v>
      </c>
      <c r="D17" s="92">
        <v>2211.6999999999998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94">
        <v>679099.3</v>
      </c>
    </row>
    <row r="19" spans="1:4" ht="145.94999999999999" customHeight="1" x14ac:dyDescent="0.25">
      <c r="A19" s="35">
        <v>11</v>
      </c>
      <c r="B19" s="36" t="s">
        <v>122</v>
      </c>
      <c r="C19" s="35" t="s">
        <v>3</v>
      </c>
      <c r="D19" s="94">
        <v>973138.8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4">
        <v>725167.2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56">
        <v>84645.8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619064.69999999995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4">
        <v>28859.599999999999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1610880.7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619064.69999999995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679099.3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109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3">
        <v>35391.199999999997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109" t="s">
        <v>13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93">
        <v>42146.1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09" t="s">
        <v>13</v>
      </c>
    </row>
    <row r="33" spans="1:4" ht="63" customHeight="1" x14ac:dyDescent="0.25">
      <c r="A33" s="35">
        <v>25</v>
      </c>
      <c r="B33" s="36" t="s">
        <v>134</v>
      </c>
      <c r="C33" s="35" t="s">
        <v>3</v>
      </c>
      <c r="D33" s="93">
        <v>18301.3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09" t="s">
        <v>13</v>
      </c>
    </row>
    <row r="35" spans="1:4" ht="63" customHeight="1" x14ac:dyDescent="0.25">
      <c r="A35" s="35">
        <v>27</v>
      </c>
      <c r="B35" s="36" t="s">
        <v>136</v>
      </c>
      <c r="C35" s="35" t="s">
        <v>3</v>
      </c>
      <c r="D35" s="93">
        <v>24107.3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3">
        <v>72403.199999999997</v>
      </c>
    </row>
    <row r="37" spans="1:4" ht="51" customHeight="1" x14ac:dyDescent="0.25">
      <c r="A37" s="35">
        <v>29</v>
      </c>
      <c r="B37" s="36" t="s">
        <v>138</v>
      </c>
      <c r="C37" s="35" t="s">
        <v>3</v>
      </c>
      <c r="D37" s="93">
        <v>71221.7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45167</v>
      </c>
    </row>
    <row r="39" spans="1:4" ht="80.400000000000006" customHeight="1" x14ac:dyDescent="0.25">
      <c r="A39" s="35">
        <v>31</v>
      </c>
      <c r="B39" s="36" t="s">
        <v>142</v>
      </c>
      <c r="C39" s="35" t="s">
        <v>3</v>
      </c>
      <c r="D39" s="93">
        <v>38695</v>
      </c>
    </row>
    <row r="40" spans="1:4" ht="126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7.2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93">
        <v>125.9</v>
      </c>
    </row>
    <row r="47" spans="1:4" ht="50.4" customHeight="1" x14ac:dyDescent="0.25">
      <c r="A47" s="35" t="s">
        <v>112</v>
      </c>
      <c r="B47" s="36" t="s">
        <v>146</v>
      </c>
      <c r="C47" s="35" t="s">
        <v>3</v>
      </c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7">
        <v>38</v>
      </c>
      <c r="B49" s="130" t="s">
        <v>148</v>
      </c>
      <c r="C49" s="35" t="s">
        <v>157</v>
      </c>
      <c r="D49" s="131">
        <v>2</v>
      </c>
    </row>
    <row r="50" spans="1:8" ht="109.2" x14ac:dyDescent="0.25">
      <c r="A50" s="127"/>
      <c r="B50" s="130"/>
      <c r="C50" s="35" t="s">
        <v>158</v>
      </c>
      <c r="D50" s="131"/>
    </row>
    <row r="51" spans="1:8" ht="69" customHeight="1" x14ac:dyDescent="0.25">
      <c r="A51" s="127"/>
      <c r="B51" s="130"/>
      <c r="C51" s="35" t="s">
        <v>159</v>
      </c>
      <c r="D51" s="131"/>
    </row>
    <row r="52" spans="1:8" ht="62.4" x14ac:dyDescent="0.25">
      <c r="A52" s="35">
        <v>39</v>
      </c>
      <c r="B52" s="36" t="s">
        <v>149</v>
      </c>
      <c r="C52" s="35" t="s">
        <v>162</v>
      </c>
      <c r="D52" s="110">
        <v>3995</v>
      </c>
    </row>
    <row r="53" spans="1:8" ht="67.2" customHeight="1" x14ac:dyDescent="0.25">
      <c r="A53" s="35">
        <v>40</v>
      </c>
      <c r="B53" s="37" t="s">
        <v>150</v>
      </c>
      <c r="C53" s="35" t="s">
        <v>162</v>
      </c>
      <c r="D53" s="111">
        <v>2546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10">
        <v>4259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4">
        <v>126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10">
        <v>4055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10">
        <v>4055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119" t="s">
        <v>66</v>
      </c>
      <c r="B59" s="119"/>
      <c r="C59" s="119"/>
      <c r="D59" s="119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59" t="s">
        <v>13</v>
      </c>
      <c r="D62" s="59" t="s">
        <v>13</v>
      </c>
      <c r="E62" s="59">
        <v>0.4</v>
      </c>
      <c r="F62" s="59">
        <f>SUM(F63:F71)*E62</f>
        <v>180</v>
      </c>
      <c r="G62" s="68"/>
      <c r="H62" s="67"/>
    </row>
    <row r="63" spans="1:8" ht="65.400000000000006" customHeight="1" x14ac:dyDescent="0.25">
      <c r="A63" s="35" t="s">
        <v>21</v>
      </c>
      <c r="B63" s="36" t="s">
        <v>22</v>
      </c>
      <c r="C63" s="60">
        <f>100*D19/D13</f>
        <v>100</v>
      </c>
      <c r="D63" s="59">
        <f>IF(C63&lt;20,0)+IF(C63&gt;=20,100)+IF(C63&gt;=50,100)+IF(C63&gt;=70,100)+IF(C63&gt;=90,100)+IF(C63=100,100)</f>
        <v>500</v>
      </c>
      <c r="E63" s="59">
        <v>0.3</v>
      </c>
      <c r="F63" s="59">
        <f t="shared" ref="F63:F68" si="0">D63*E63</f>
        <v>150</v>
      </c>
    </row>
    <row r="64" spans="1:8" ht="109.2" x14ac:dyDescent="0.25">
      <c r="A64" s="35" t="s">
        <v>23</v>
      </c>
      <c r="B64" s="36" t="s">
        <v>24</v>
      </c>
      <c r="C64" s="59">
        <f>100*D14/D15</f>
        <v>100</v>
      </c>
      <c r="D64" s="59">
        <f>IF(C64&lt;40,0)+IF(C64&gt;=40,100)+IF(C64&gt;=50,100)+IF(C64&gt;=60,100)+IF(C64&gt;=70,100)+IF(C64&gt;=80,100)</f>
        <v>500</v>
      </c>
      <c r="E64" s="59">
        <v>0.2</v>
      </c>
      <c r="F64" s="59">
        <f t="shared" si="0"/>
        <v>100</v>
      </c>
    </row>
    <row r="65" spans="1:8" ht="67.5" customHeight="1" x14ac:dyDescent="0.25">
      <c r="A65" s="83" t="s">
        <v>25</v>
      </c>
      <c r="B65" s="36" t="s">
        <v>26</v>
      </c>
      <c r="C65" s="60">
        <f>100*D16/D12</f>
        <v>100</v>
      </c>
      <c r="D65" s="59">
        <f>IF(C65&lt;50,0)+IF(C65&gt;=50,100)+IF(C65&gt;=70,100)+IF(C65&gt;=80,100)+IF(C65&gt;=90,100)+IF(C65=100,100)</f>
        <v>500</v>
      </c>
      <c r="E65" s="59">
        <v>0.2</v>
      </c>
      <c r="F65" s="59">
        <f t="shared" si="0"/>
        <v>100</v>
      </c>
      <c r="G65" s="79"/>
    </row>
    <row r="66" spans="1:8" ht="62.4" x14ac:dyDescent="0.25">
      <c r="A66" s="35" t="s">
        <v>27</v>
      </c>
      <c r="B66" s="36" t="s">
        <v>28</v>
      </c>
      <c r="C66" s="60">
        <f>100*D17/D18</f>
        <v>0.32568138415103648</v>
      </c>
      <c r="D66" s="59">
        <f>IF(C66&gt;30,0)+IF(C66&lt;=30,100)+IF(C66&lt;=25,100)+IF(C66&lt;=20,100)+IF(C66&lt;=15,100)+IF(C66&lt;=10,100)</f>
        <v>500</v>
      </c>
      <c r="E66" s="59">
        <v>0.1</v>
      </c>
      <c r="F66" s="59">
        <f t="shared" si="0"/>
        <v>50</v>
      </c>
    </row>
    <row r="67" spans="1:8" ht="31.2" x14ac:dyDescent="0.25">
      <c r="A67" s="20" t="s">
        <v>31</v>
      </c>
      <c r="B67" s="36" t="s">
        <v>29</v>
      </c>
      <c r="C67" s="59">
        <f>D20</f>
        <v>0</v>
      </c>
      <c r="D67" s="59">
        <f>IF(C67=0,500)+IF(C67=1,300)+IF(C67=2,100)+IF(C67&gt;2,0)</f>
        <v>500</v>
      </c>
      <c r="E67" s="59">
        <v>0.1</v>
      </c>
      <c r="F67" s="59">
        <f t="shared" si="0"/>
        <v>50</v>
      </c>
    </row>
    <row r="68" spans="1:8" ht="32.4" customHeight="1" x14ac:dyDescent="0.25">
      <c r="A68" s="20" t="s">
        <v>32</v>
      </c>
      <c r="B68" s="36" t="s">
        <v>30</v>
      </c>
      <c r="C68" s="60">
        <f>100*(D21+D22+D24)/(D23+(D29-D31))</f>
        <v>136.96867174100433</v>
      </c>
      <c r="D68" s="59">
        <f>IF(C68&lt;20,100)+IF(C68&lt;30,100)+IF(C68&lt;50,100)+IF(C68&lt;65,100)+IF(C68&lt;80,100)</f>
        <v>0</v>
      </c>
      <c r="E68" s="59">
        <v>0.1</v>
      </c>
      <c r="F68" s="59">
        <f t="shared" si="0"/>
        <v>0</v>
      </c>
    </row>
    <row r="69" spans="1:8" ht="46.8" x14ac:dyDescent="0.25">
      <c r="A69" s="20" t="s">
        <v>36</v>
      </c>
      <c r="B69" s="36" t="s">
        <v>33</v>
      </c>
      <c r="C69" s="60" t="s">
        <v>13</v>
      </c>
      <c r="D69" s="50" t="s">
        <v>13</v>
      </c>
      <c r="E69" s="59" t="s">
        <v>13</v>
      </c>
      <c r="F69" s="65" t="s">
        <v>13</v>
      </c>
    </row>
    <row r="70" spans="1:8" ht="31.2" x14ac:dyDescent="0.3">
      <c r="A70" s="20" t="s">
        <v>37</v>
      </c>
      <c r="B70" s="36" t="s">
        <v>34</v>
      </c>
      <c r="C70" s="59" t="s">
        <v>13</v>
      </c>
      <c r="D70" s="59" t="s">
        <v>13</v>
      </c>
      <c r="E70" s="59" t="s">
        <v>13</v>
      </c>
      <c r="F70" s="59" t="s">
        <v>13</v>
      </c>
      <c r="G70" s="66"/>
      <c r="H70" s="67"/>
    </row>
    <row r="71" spans="1:8" ht="46.8" x14ac:dyDescent="0.3">
      <c r="A71" s="20" t="s">
        <v>38</v>
      </c>
      <c r="B71" s="36" t="s">
        <v>35</v>
      </c>
      <c r="C71" s="59" t="s">
        <v>13</v>
      </c>
      <c r="D71" s="59" t="s">
        <v>13</v>
      </c>
      <c r="E71" s="59" t="s">
        <v>13</v>
      </c>
      <c r="F71" s="59" t="s">
        <v>13</v>
      </c>
      <c r="G71" s="66"/>
      <c r="H71" s="67"/>
    </row>
    <row r="72" spans="1:8" ht="32.4" x14ac:dyDescent="0.25">
      <c r="A72" s="46">
        <v>2</v>
      </c>
      <c r="B72" s="47" t="s">
        <v>39</v>
      </c>
      <c r="C72" s="59" t="s">
        <v>13</v>
      </c>
      <c r="D72" s="59" t="s">
        <v>13</v>
      </c>
      <c r="E72" s="59">
        <v>0.3</v>
      </c>
      <c r="F72" s="59">
        <f>SUM(F73:F80)*E72</f>
        <v>117</v>
      </c>
      <c r="G72" s="68"/>
      <c r="H72" s="67"/>
    </row>
    <row r="73" spans="1:8" ht="50.25" customHeight="1" x14ac:dyDescent="0.25">
      <c r="A73" s="35" t="s">
        <v>40</v>
      </c>
      <c r="B73" s="36" t="s">
        <v>41</v>
      </c>
      <c r="C73" s="60">
        <f>100*(1-D26/D27)</f>
        <v>8.8403271804285648</v>
      </c>
      <c r="D73" s="59">
        <f>IF(C73&gt;70,0)+IF(70&gt;=C73,100)+IF(40&gt;=C73&gt;20,100)+IF(20&gt;=C73,100)+IF(10&gt;=C73,100)+IF(5&gt;=C73,100)</f>
        <v>400</v>
      </c>
      <c r="E73" s="59">
        <v>0.2</v>
      </c>
      <c r="F73" s="59">
        <f t="shared" ref="F73:F78" si="1">D73*E73</f>
        <v>80</v>
      </c>
    </row>
    <row r="74" spans="1:8" ht="78" x14ac:dyDescent="0.25">
      <c r="A74" s="20" t="s">
        <v>42</v>
      </c>
      <c r="B74" s="36" t="s">
        <v>163</v>
      </c>
      <c r="C74" s="60">
        <f>D38/D39*100</f>
        <v>116.72567515182841</v>
      </c>
      <c r="D74" s="59">
        <f>IF(C74&gt;=100,100)+IF(C74&gt;=95,100)+IF(C74&gt;=90,100)+IF(C74&gt;80,100)+IF(C74&gt;=80,100)+IF(C74&lt;80,0)</f>
        <v>500</v>
      </c>
      <c r="E74" s="59">
        <v>0.1</v>
      </c>
      <c r="F74" s="59">
        <f t="shared" si="1"/>
        <v>50</v>
      </c>
    </row>
    <row r="75" spans="1:8" ht="93.6" x14ac:dyDescent="0.25">
      <c r="A75" s="20" t="s">
        <v>43</v>
      </c>
      <c r="B75" s="36" t="s">
        <v>53</v>
      </c>
      <c r="C75" s="60">
        <f>100*(D29-D31)/D31</f>
        <v>-16.027342980726573</v>
      </c>
      <c r="D75" s="59">
        <f>IF(25&gt;=C75,100)+IF(10&gt;=C75,100)+IF(0&gt;=C75,100)+IF(C75&lt;0,100)+IF(C75&lt;-50,100)</f>
        <v>400</v>
      </c>
      <c r="E75" s="59">
        <v>0.2</v>
      </c>
      <c r="F75" s="59">
        <f t="shared" si="1"/>
        <v>80</v>
      </c>
    </row>
    <row r="76" spans="1:8" ht="99" customHeight="1" x14ac:dyDescent="0.25">
      <c r="A76" s="20" t="s">
        <v>47</v>
      </c>
      <c r="B76" s="36" t="s">
        <v>69</v>
      </c>
      <c r="C76" s="114">
        <f>100*D33/D29</f>
        <v>51.711442392459148</v>
      </c>
      <c r="D76" s="59">
        <f>IF(100&gt;=C76,100)+IF(70&gt;=C76,100)+IF(50&gt;=C76,100)+IF(30&gt;=C76,100)+IF(C76=0,100)</f>
        <v>200</v>
      </c>
      <c r="E76" s="59">
        <v>0.2</v>
      </c>
      <c r="F76" s="59">
        <f t="shared" si="1"/>
        <v>40</v>
      </c>
    </row>
    <row r="77" spans="1:8" ht="48" customHeight="1" x14ac:dyDescent="0.25">
      <c r="A77" s="20" t="s">
        <v>48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114">
        <f>100*(D33-D35)/D35</f>
        <v>-24.083991156205798</v>
      </c>
      <c r="D77" s="65">
        <f>IF(100&lt;C77,0)+IF(100&gt;=C77,100)+IF(50&gt;=C77,100)+IF(0&gt;C77,100)+IF(C77&lt;=-50,100)+IF(-50&lt;C77,100)</f>
        <v>400</v>
      </c>
      <c r="E77" s="59">
        <v>0.1</v>
      </c>
      <c r="F77" s="59">
        <f t="shared" si="1"/>
        <v>40</v>
      </c>
    </row>
    <row r="78" spans="1:8" ht="62.4" x14ac:dyDescent="0.25">
      <c r="A78" s="20" t="s">
        <v>49</v>
      </c>
      <c r="B78" s="36" t="s">
        <v>171</v>
      </c>
      <c r="C78" s="60">
        <f>100-(D37/D36*100)</f>
        <v>1.631833952090517</v>
      </c>
      <c r="D78" s="59">
        <f>IF(C78&gt;30,0)+IF(30&gt;=C78,100)+IF(20&gt;=C78,100)+IF(15&gt;=C78,100)+IF(10&gt;=C78,100)+IF(5&gt;C78,100)</f>
        <v>500</v>
      </c>
      <c r="E78" s="59">
        <v>0.2</v>
      </c>
      <c r="F78" s="59">
        <f t="shared" si="1"/>
        <v>100</v>
      </c>
    </row>
    <row r="79" spans="1:8" ht="46.8" x14ac:dyDescent="0.3">
      <c r="A79" s="20" t="s">
        <v>50</v>
      </c>
      <c r="B79" s="36" t="s">
        <v>45</v>
      </c>
      <c r="C79" s="59" t="s">
        <v>13</v>
      </c>
      <c r="D79" s="59" t="s">
        <v>13</v>
      </c>
      <c r="E79" s="59" t="s">
        <v>13</v>
      </c>
      <c r="F79" s="65" t="s">
        <v>13</v>
      </c>
      <c r="G79" s="66"/>
      <c r="H79" s="67"/>
    </row>
    <row r="80" spans="1:8" ht="78" x14ac:dyDescent="0.3">
      <c r="A80" s="20" t="s">
        <v>51</v>
      </c>
      <c r="B80" s="36" t="s">
        <v>46</v>
      </c>
      <c r="C80" s="59" t="s">
        <v>13</v>
      </c>
      <c r="D80" s="59" t="s">
        <v>13</v>
      </c>
      <c r="E80" s="59" t="s">
        <v>13</v>
      </c>
      <c r="F80" s="65" t="s">
        <v>13</v>
      </c>
      <c r="G80" s="66"/>
      <c r="H80" s="67"/>
    </row>
    <row r="81" spans="1:8" ht="32.4" x14ac:dyDescent="0.25">
      <c r="A81" s="46">
        <v>3</v>
      </c>
      <c r="B81" s="47" t="s">
        <v>54</v>
      </c>
      <c r="C81" s="52" t="s">
        <v>13</v>
      </c>
      <c r="D81" s="52" t="s">
        <v>13</v>
      </c>
      <c r="E81" s="52">
        <v>0.1</v>
      </c>
      <c r="F81" s="52">
        <f>SUM(F82:F83)*E81</f>
        <v>50</v>
      </c>
      <c r="G81" s="73"/>
      <c r="H81" s="67"/>
    </row>
    <row r="82" spans="1:8" ht="31.2" x14ac:dyDescent="0.25">
      <c r="A82" s="20" t="s">
        <v>56</v>
      </c>
      <c r="B82" s="36" t="s">
        <v>55</v>
      </c>
      <c r="C82" s="59">
        <f>D48</f>
        <v>0</v>
      </c>
      <c r="D82" s="59">
        <f>IF(C82&gt;2,0)+IF(C82=2,100)+IF(C82=1,250)+IF(C82=0,500)</f>
        <v>500</v>
      </c>
      <c r="E82" s="59">
        <v>0.5</v>
      </c>
      <c r="F82" s="59">
        <f>D82*E82</f>
        <v>250</v>
      </c>
    </row>
    <row r="83" spans="1:8" ht="46.8" x14ac:dyDescent="0.25">
      <c r="A83" s="20" t="s">
        <v>57</v>
      </c>
      <c r="B83" s="36" t="s">
        <v>10</v>
      </c>
      <c r="C83" s="59">
        <f>D49</f>
        <v>2</v>
      </c>
      <c r="D83" s="59">
        <f>IF(C83=0,0)+IF(C83=1,250)+IF(C83=2,500)</f>
        <v>500</v>
      </c>
      <c r="E83" s="59">
        <v>0.5</v>
      </c>
      <c r="F83" s="59">
        <f>D83*E83</f>
        <v>250</v>
      </c>
    </row>
    <row r="84" spans="1:8" ht="16.2" x14ac:dyDescent="0.25">
      <c r="A84" s="46">
        <v>4</v>
      </c>
      <c r="B84" s="47" t="s">
        <v>58</v>
      </c>
      <c r="C84" s="59" t="s">
        <v>13</v>
      </c>
      <c r="D84" s="59" t="s">
        <v>13</v>
      </c>
      <c r="E84" s="59">
        <v>0.2</v>
      </c>
      <c r="F84" s="59">
        <f>SUM(F85:F87)*E84</f>
        <v>30</v>
      </c>
      <c r="G84" s="68"/>
      <c r="H84" s="67"/>
    </row>
    <row r="85" spans="1:8" ht="93.6" x14ac:dyDescent="0.25">
      <c r="A85" s="20" t="s">
        <v>63</v>
      </c>
      <c r="B85" s="36" t="s">
        <v>165</v>
      </c>
      <c r="C85" s="59">
        <v>0</v>
      </c>
      <c r="D85" s="59">
        <f>IF(C85=0,0)+IF(C85=1,100)+IF(C85=2,250)+IF(C85=3,500)</f>
        <v>0</v>
      </c>
      <c r="E85" s="59">
        <v>0.4</v>
      </c>
      <c r="F85" s="59">
        <f>D85*E85</f>
        <v>0</v>
      </c>
    </row>
    <row r="86" spans="1:8" ht="109.2" x14ac:dyDescent="0.25">
      <c r="A86" s="20" t="s">
        <v>64</v>
      </c>
      <c r="B86" s="36" t="s">
        <v>59</v>
      </c>
      <c r="C86" s="50">
        <f>D54</f>
        <v>4259</v>
      </c>
      <c r="D86" s="59">
        <f>IF(C86=0,250)+IF(C86&lt;=1,150)+IF(C86&lt;=2,100)+IF(C86&gt;2,0)</f>
        <v>0</v>
      </c>
      <c r="E86" s="59">
        <v>0.3</v>
      </c>
      <c r="F86" s="59">
        <f>D86*E86</f>
        <v>0</v>
      </c>
    </row>
    <row r="87" spans="1:8" ht="46.8" x14ac:dyDescent="0.25">
      <c r="A87" s="20" t="s">
        <v>172</v>
      </c>
      <c r="B87" s="36" t="s">
        <v>61</v>
      </c>
      <c r="C87" s="106">
        <f>100*D57/D56</f>
        <v>100</v>
      </c>
      <c r="D87" s="59">
        <f>IF(C87=100,150)+IF(C87&gt;=90,100)+IF(C87&gt;=75,150)+IF(C87&gt;50,100)</f>
        <v>500</v>
      </c>
      <c r="E87" s="59">
        <v>0.3</v>
      </c>
      <c r="F87" s="59">
        <f>D87*E87</f>
        <v>150</v>
      </c>
    </row>
    <row r="89" spans="1:8" ht="17.399999999999999" x14ac:dyDescent="0.3">
      <c r="A89" s="126" t="s">
        <v>67</v>
      </c>
      <c r="B89" s="126"/>
      <c r="C89" s="126"/>
      <c r="D89" s="126"/>
      <c r="E89" s="126"/>
      <c r="F89" s="35">
        <f>F62+F72+F81+F84</f>
        <v>377</v>
      </c>
    </row>
    <row r="91" spans="1:8" ht="15.6" x14ac:dyDescent="0.25">
      <c r="B91" s="61" t="s">
        <v>68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topLeftCell="A88" zoomScaleNormal="100" workbookViewId="0">
      <selection activeCell="F93" sqref="F93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119" t="s">
        <v>12</v>
      </c>
      <c r="B2" s="119"/>
      <c r="C2" s="119"/>
      <c r="D2" s="119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256107.6</v>
      </c>
    </row>
    <row r="9" spans="1:4" ht="32.25" customHeight="1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6.6" customHeight="1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81" customHeight="1" x14ac:dyDescent="0.25">
      <c r="A12" s="35">
        <v>4</v>
      </c>
      <c r="B12" s="36" t="s">
        <v>191</v>
      </c>
      <c r="C12" s="35" t="s">
        <v>3</v>
      </c>
      <c r="D12" s="93">
        <v>248525.3</v>
      </c>
    </row>
    <row r="13" spans="1:4" ht="64.2" customHeight="1" x14ac:dyDescent="0.25">
      <c r="A13" s="35">
        <v>5</v>
      </c>
      <c r="B13" s="36" t="s">
        <v>192</v>
      </c>
      <c r="C13" s="35" t="s">
        <v>3</v>
      </c>
      <c r="D13" s="94">
        <v>256107.6</v>
      </c>
    </row>
    <row r="14" spans="1:4" ht="126.75" customHeight="1" x14ac:dyDescent="0.25">
      <c r="A14" s="35">
        <v>6</v>
      </c>
      <c r="B14" s="36" t="s">
        <v>118</v>
      </c>
      <c r="C14" s="35" t="s">
        <v>6</v>
      </c>
      <c r="D14" s="42">
        <v>0</v>
      </c>
    </row>
    <row r="15" spans="1:4" ht="93.6" x14ac:dyDescent="0.25">
      <c r="A15" s="35">
        <v>7</v>
      </c>
      <c r="B15" s="36" t="s">
        <v>119</v>
      </c>
      <c r="C15" s="35" t="s">
        <v>6</v>
      </c>
      <c r="D15" s="42">
        <v>0</v>
      </c>
    </row>
    <row r="16" spans="1:4" ht="98.25" customHeight="1" x14ac:dyDescent="0.25">
      <c r="A16" s="35">
        <v>8</v>
      </c>
      <c r="B16" s="36" t="s">
        <v>190</v>
      </c>
      <c r="C16" s="35" t="s">
        <v>3</v>
      </c>
      <c r="D16" s="93">
        <v>154974.39999999999</v>
      </c>
    </row>
    <row r="17" spans="1:6" ht="109.2" x14ac:dyDescent="0.25">
      <c r="A17" s="35">
        <v>9</v>
      </c>
      <c r="B17" s="36" t="s">
        <v>120</v>
      </c>
      <c r="C17" s="35" t="s">
        <v>3</v>
      </c>
      <c r="D17" s="93">
        <v>1056.7</v>
      </c>
    </row>
    <row r="18" spans="1:6" ht="62.4" x14ac:dyDescent="0.25">
      <c r="A18" s="35">
        <v>10</v>
      </c>
      <c r="B18" s="36" t="s">
        <v>121</v>
      </c>
      <c r="C18" s="35" t="s">
        <v>3</v>
      </c>
      <c r="D18" s="94">
        <v>466907</v>
      </c>
    </row>
    <row r="19" spans="1:6" ht="140.4" x14ac:dyDescent="0.25">
      <c r="A19" s="35">
        <v>11</v>
      </c>
      <c r="B19" s="36" t="s">
        <v>122</v>
      </c>
      <c r="C19" s="35" t="s">
        <v>3</v>
      </c>
      <c r="D19" s="53">
        <v>256107.6</v>
      </c>
    </row>
    <row r="20" spans="1:6" ht="124.8" x14ac:dyDescent="0.25">
      <c r="A20" s="35">
        <v>12</v>
      </c>
      <c r="B20" s="36" t="s">
        <v>154</v>
      </c>
      <c r="C20" s="35" t="s">
        <v>7</v>
      </c>
      <c r="D20" s="91">
        <v>0</v>
      </c>
    </row>
    <row r="21" spans="1:6" ht="46.8" x14ac:dyDescent="0.25">
      <c r="A21" s="35">
        <v>13</v>
      </c>
      <c r="B21" s="36" t="s">
        <v>185</v>
      </c>
      <c r="C21" s="35" t="s">
        <v>3</v>
      </c>
      <c r="D21" s="94">
        <v>127324.7</v>
      </c>
    </row>
    <row r="22" spans="1:6" ht="51.6" customHeight="1" x14ac:dyDescent="0.25">
      <c r="A22" s="35">
        <v>14</v>
      </c>
      <c r="B22" s="36" t="s">
        <v>186</v>
      </c>
      <c r="C22" s="35" t="s">
        <v>3</v>
      </c>
      <c r="D22" s="94">
        <v>10883.4</v>
      </c>
    </row>
    <row r="23" spans="1:6" ht="34.799999999999997" customHeight="1" x14ac:dyDescent="0.25">
      <c r="A23" s="35">
        <v>15</v>
      </c>
      <c r="B23" s="36" t="s">
        <v>126</v>
      </c>
      <c r="C23" s="35" t="s">
        <v>3</v>
      </c>
      <c r="D23" s="94">
        <v>237956.1</v>
      </c>
    </row>
    <row r="24" spans="1:6" ht="46.8" x14ac:dyDescent="0.25">
      <c r="A24" s="35">
        <v>16</v>
      </c>
      <c r="B24" s="36" t="s">
        <v>125</v>
      </c>
      <c r="C24" s="35" t="s">
        <v>3</v>
      </c>
      <c r="D24" s="94">
        <v>2701.9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92">
        <v>49165.2</v>
      </c>
    </row>
    <row r="26" spans="1:6" ht="31.2" x14ac:dyDescent="0.25">
      <c r="A26" s="35">
        <v>18</v>
      </c>
      <c r="B26" s="41" t="s">
        <v>127</v>
      </c>
      <c r="C26" s="35" t="s">
        <v>3</v>
      </c>
      <c r="D26" s="94">
        <v>237956.1</v>
      </c>
    </row>
    <row r="27" spans="1:6" ht="62.4" x14ac:dyDescent="0.25">
      <c r="A27" s="35">
        <v>19</v>
      </c>
      <c r="B27" s="36" t="s">
        <v>128</v>
      </c>
      <c r="C27" s="35" t="s">
        <v>3</v>
      </c>
      <c r="D27" s="94">
        <v>466907</v>
      </c>
      <c r="E27" s="79"/>
      <c r="F27" s="79"/>
    </row>
    <row r="28" spans="1:6" ht="82.2" customHeight="1" x14ac:dyDescent="0.25">
      <c r="A28" s="35">
        <v>20</v>
      </c>
      <c r="B28" s="36" t="s">
        <v>129</v>
      </c>
      <c r="C28" s="35" t="s">
        <v>3</v>
      </c>
      <c r="D28" s="108" t="s">
        <v>13</v>
      </c>
    </row>
    <row r="29" spans="1:6" ht="62.4" x14ac:dyDescent="0.25">
      <c r="A29" s="35">
        <v>21</v>
      </c>
      <c r="B29" s="36" t="s">
        <v>130</v>
      </c>
      <c r="C29" s="35" t="s">
        <v>3</v>
      </c>
      <c r="D29" s="92">
        <v>122847.5</v>
      </c>
    </row>
    <row r="30" spans="1:6" ht="79.95" customHeight="1" x14ac:dyDescent="0.25">
      <c r="A30" s="35">
        <v>22</v>
      </c>
      <c r="B30" s="36" t="s">
        <v>131</v>
      </c>
      <c r="C30" s="35" t="s">
        <v>3</v>
      </c>
      <c r="D30" s="108" t="s">
        <v>13</v>
      </c>
    </row>
    <row r="31" spans="1:6" ht="66" customHeight="1" x14ac:dyDescent="0.25">
      <c r="A31" s="35">
        <v>23</v>
      </c>
      <c r="B31" s="36" t="s">
        <v>132</v>
      </c>
      <c r="C31" s="35" t="s">
        <v>3</v>
      </c>
      <c r="D31" s="92">
        <v>65084.800000000003</v>
      </c>
    </row>
    <row r="32" spans="1:6" ht="93.6" x14ac:dyDescent="0.25">
      <c r="A32" s="35">
        <v>24</v>
      </c>
      <c r="B32" s="36" t="s">
        <v>133</v>
      </c>
      <c r="C32" s="35" t="s">
        <v>3</v>
      </c>
      <c r="D32" s="108" t="s">
        <v>13</v>
      </c>
    </row>
    <row r="33" spans="1:6" ht="62.4" x14ac:dyDescent="0.25">
      <c r="A33" s="35">
        <v>25</v>
      </c>
      <c r="B33" s="36" t="s">
        <v>134</v>
      </c>
      <c r="C33" s="35" t="s">
        <v>3</v>
      </c>
      <c r="D33" s="92">
        <v>35240.1</v>
      </c>
    </row>
    <row r="34" spans="1:6" ht="93.6" x14ac:dyDescent="0.25">
      <c r="A34" s="35">
        <v>26</v>
      </c>
      <c r="B34" s="36" t="s">
        <v>135</v>
      </c>
      <c r="C34" s="35" t="s">
        <v>3</v>
      </c>
      <c r="D34" s="108" t="s">
        <v>13</v>
      </c>
    </row>
    <row r="35" spans="1:6" ht="78" x14ac:dyDescent="0.25">
      <c r="A35" s="35">
        <v>27</v>
      </c>
      <c r="B35" s="36" t="s">
        <v>136</v>
      </c>
      <c r="C35" s="35" t="s">
        <v>3</v>
      </c>
      <c r="D35" s="92">
        <v>28664.799999999999</v>
      </c>
    </row>
    <row r="36" spans="1:6" ht="62.4" x14ac:dyDescent="0.25">
      <c r="A36" s="35">
        <v>28</v>
      </c>
      <c r="B36" s="36" t="s">
        <v>137</v>
      </c>
      <c r="C36" s="35" t="s">
        <v>3</v>
      </c>
      <c r="D36" s="93">
        <v>144319.70000000001</v>
      </c>
    </row>
    <row r="37" spans="1:6" ht="46.8" x14ac:dyDescent="0.25">
      <c r="A37" s="35">
        <v>29</v>
      </c>
      <c r="B37" s="36" t="s">
        <v>138</v>
      </c>
      <c r="C37" s="35" t="s">
        <v>3</v>
      </c>
      <c r="D37" s="93">
        <v>98206.7</v>
      </c>
    </row>
    <row r="38" spans="1:6" ht="78" x14ac:dyDescent="0.25">
      <c r="A38" s="35">
        <v>30</v>
      </c>
      <c r="B38" s="36" t="s">
        <v>141</v>
      </c>
      <c r="C38" s="35" t="s">
        <v>3</v>
      </c>
      <c r="D38" s="93">
        <v>272903.09999999998</v>
      </c>
    </row>
    <row r="39" spans="1:6" ht="78" x14ac:dyDescent="0.25">
      <c r="A39" s="35">
        <v>31</v>
      </c>
      <c r="B39" s="36" t="s">
        <v>142</v>
      </c>
      <c r="C39" s="35" t="s">
        <v>3</v>
      </c>
      <c r="D39" s="93">
        <v>179035.4</v>
      </c>
      <c r="F39" s="15"/>
    </row>
    <row r="40" spans="1:6" ht="127.95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6" ht="114" customHeight="1" x14ac:dyDescent="0.25">
      <c r="A41" s="127"/>
      <c r="B41" s="36" t="s">
        <v>155</v>
      </c>
      <c r="C41" s="35"/>
      <c r="D41" s="38" t="s">
        <v>13</v>
      </c>
    </row>
    <row r="42" spans="1:6" ht="78" x14ac:dyDescent="0.25">
      <c r="A42" s="35">
        <v>33</v>
      </c>
      <c r="B42" s="36" t="s">
        <v>160</v>
      </c>
      <c r="C42" s="35" t="s">
        <v>3</v>
      </c>
      <c r="D42" s="38" t="s">
        <v>13</v>
      </c>
    </row>
    <row r="43" spans="1:6" ht="62.4" x14ac:dyDescent="0.25">
      <c r="A43" s="35">
        <v>34</v>
      </c>
      <c r="B43" s="36" t="s">
        <v>143</v>
      </c>
      <c r="C43" s="35" t="s">
        <v>3</v>
      </c>
      <c r="D43" s="43" t="s">
        <v>13</v>
      </c>
    </row>
    <row r="44" spans="1:6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6" ht="93.6" x14ac:dyDescent="0.25">
      <c r="A45" s="35">
        <v>35</v>
      </c>
      <c r="B45" s="36" t="s">
        <v>144</v>
      </c>
      <c r="C45" s="35" t="s">
        <v>3</v>
      </c>
      <c r="D45" s="93">
        <v>295.60000000000002</v>
      </c>
    </row>
    <row r="46" spans="1:6" ht="46.8" x14ac:dyDescent="0.25">
      <c r="A46" s="35">
        <v>36</v>
      </c>
      <c r="B46" s="36" t="s">
        <v>145</v>
      </c>
      <c r="C46" s="35" t="s">
        <v>3</v>
      </c>
      <c r="D46" s="93">
        <v>0</v>
      </c>
    </row>
    <row r="47" spans="1:6" ht="48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6" ht="57.6" customHeight="1" x14ac:dyDescent="0.25">
      <c r="A48" s="35">
        <v>37</v>
      </c>
      <c r="B48" s="36" t="s">
        <v>147</v>
      </c>
      <c r="C48" s="35" t="s">
        <v>156</v>
      </c>
      <c r="D48" s="38">
        <v>0</v>
      </c>
    </row>
    <row r="49" spans="1:8" ht="49.2" customHeight="1" x14ac:dyDescent="0.25">
      <c r="A49" s="127">
        <v>38</v>
      </c>
      <c r="B49" s="130" t="s">
        <v>148</v>
      </c>
      <c r="C49" s="35" t="s">
        <v>157</v>
      </c>
      <c r="D49" s="136">
        <v>2</v>
      </c>
    </row>
    <row r="50" spans="1:8" ht="96" customHeight="1" x14ac:dyDescent="0.25">
      <c r="A50" s="127"/>
      <c r="B50" s="130"/>
      <c r="C50" s="35" t="s">
        <v>158</v>
      </c>
      <c r="D50" s="136"/>
    </row>
    <row r="51" spans="1:8" ht="52.2" customHeight="1" x14ac:dyDescent="0.25">
      <c r="A51" s="127"/>
      <c r="B51" s="130"/>
      <c r="C51" s="35" t="s">
        <v>159</v>
      </c>
      <c r="D51" s="136"/>
    </row>
    <row r="52" spans="1:8" ht="62.4" x14ac:dyDescent="0.25">
      <c r="A52" s="35">
        <v>39</v>
      </c>
      <c r="B52" s="36" t="s">
        <v>149</v>
      </c>
      <c r="C52" s="35" t="s">
        <v>162</v>
      </c>
      <c r="D52" s="99">
        <v>973</v>
      </c>
    </row>
    <row r="53" spans="1:8" ht="69" customHeight="1" x14ac:dyDescent="0.25">
      <c r="A53" s="35">
        <v>40</v>
      </c>
      <c r="B53" s="37" t="s">
        <v>150</v>
      </c>
      <c r="C53" s="35" t="s">
        <v>162</v>
      </c>
      <c r="D53" s="99">
        <v>874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0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0">
        <v>10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13">
        <v>0</v>
      </c>
    </row>
    <row r="57" spans="1:8" ht="62.4" x14ac:dyDescent="0.25">
      <c r="A57" s="35">
        <v>44</v>
      </c>
      <c r="B57" s="36" t="s">
        <v>187</v>
      </c>
      <c r="C57" s="35" t="s">
        <v>11</v>
      </c>
      <c r="D57" s="100">
        <v>0</v>
      </c>
    </row>
    <row r="60" spans="1:8" ht="15.6" x14ac:dyDescent="0.3">
      <c r="A60" s="119" t="s">
        <v>66</v>
      </c>
      <c r="B60" s="119"/>
      <c r="C60" s="119"/>
      <c r="D60" s="119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48" t="s">
        <v>13</v>
      </c>
      <c r="D63" s="48" t="s">
        <v>13</v>
      </c>
      <c r="E63" s="48">
        <v>0.4</v>
      </c>
      <c r="F63" s="48">
        <f>SUM(F64:F72)*E63</f>
        <v>176</v>
      </c>
      <c r="G63" s="68"/>
      <c r="H63" s="67"/>
    </row>
    <row r="64" spans="1:8" ht="78" x14ac:dyDescent="0.25">
      <c r="A64" s="35" t="s">
        <v>21</v>
      </c>
      <c r="B64" s="36" t="s">
        <v>22</v>
      </c>
      <c r="C64" s="49">
        <f>100*D19/D13</f>
        <v>100</v>
      </c>
      <c r="D64" s="48">
        <f>IF(C64&lt;20,0)+IF(C64&gt;=20,100)+IF(C64&gt;=50,100)+IF(C64&gt;=70,100)+IF(C64&gt;=90,100)+IF(C64=100,100)</f>
        <v>500</v>
      </c>
      <c r="E64" s="48">
        <v>0.3</v>
      </c>
      <c r="F64" s="48">
        <f>D64*E64</f>
        <v>150</v>
      </c>
    </row>
    <row r="65" spans="1:8" ht="109.2" x14ac:dyDescent="0.3">
      <c r="A65" s="35" t="s">
        <v>23</v>
      </c>
      <c r="B65" s="36" t="s">
        <v>24</v>
      </c>
      <c r="C65" s="48" t="s">
        <v>13</v>
      </c>
      <c r="D65" s="48" t="s">
        <v>13</v>
      </c>
      <c r="E65" s="48" t="s">
        <v>13</v>
      </c>
      <c r="F65" s="48" t="s">
        <v>13</v>
      </c>
      <c r="G65" s="66"/>
      <c r="H65" s="67"/>
    </row>
    <row r="66" spans="1:8" ht="67.5" customHeight="1" x14ac:dyDescent="0.25">
      <c r="A66" s="83" t="s">
        <v>25</v>
      </c>
      <c r="B66" s="36" t="s">
        <v>26</v>
      </c>
      <c r="C66" s="49">
        <f>D16/D12*100</f>
        <v>62.357594981275547</v>
      </c>
      <c r="D66" s="48">
        <f>IF(C66&lt;30,0)+IF(C66&gt;=30,100)+IF(C66&gt;=50,100)+IF(C66&gt;=60,100)+IF(C66&gt;=70,100)+IF(C66&gt;=80,100)</f>
        <v>300</v>
      </c>
      <c r="E66" s="48">
        <v>0.2</v>
      </c>
      <c r="F66" s="48">
        <f>D66*E66</f>
        <v>60</v>
      </c>
      <c r="G66" s="79"/>
    </row>
    <row r="67" spans="1:8" ht="62.4" x14ac:dyDescent="0.25">
      <c r="A67" s="35" t="s">
        <v>27</v>
      </c>
      <c r="B67" s="36" t="s">
        <v>28</v>
      </c>
      <c r="C67" s="49">
        <f>D17/D18*100</f>
        <v>0.22631915991835633</v>
      </c>
      <c r="D67" s="48">
        <f>IF(C67&gt;30,0)+IF(C67&lt;=30,100)+IF(C67&lt;=25,100)+IF(C67&lt;=20,100)+IF(C67&lt;=15,100)+IF(C67&lt;=10,100)</f>
        <v>500</v>
      </c>
      <c r="E67" s="48">
        <v>0.1</v>
      </c>
      <c r="F67" s="48">
        <f>D67*E67</f>
        <v>50</v>
      </c>
    </row>
    <row r="68" spans="1:8" ht="31.2" x14ac:dyDescent="0.25">
      <c r="A68" s="20" t="s">
        <v>31</v>
      </c>
      <c r="B68" s="36" t="s">
        <v>29</v>
      </c>
      <c r="C68" s="48">
        <f>IF(D20=0,0)+IF(D20=1,1)+IF(D20=2,2)+IF(D20&gt;2,3)</f>
        <v>0</v>
      </c>
      <c r="D68" s="48">
        <f>IF(C68=0,500)+IF(C68=1,300)+IF(C68=2,100)+IF(C68&gt;2,0)</f>
        <v>500</v>
      </c>
      <c r="E68" s="48">
        <v>0.1</v>
      </c>
      <c r="F68" s="48">
        <f>D68*E68</f>
        <v>50</v>
      </c>
    </row>
    <row r="69" spans="1:8" ht="31.2" x14ac:dyDescent="0.25">
      <c r="A69" s="20" t="s">
        <v>32</v>
      </c>
      <c r="B69" s="36" t="s">
        <v>30</v>
      </c>
      <c r="C69" s="49">
        <f>100*(D21+D22+D24)/(D23+(D29-D31))</f>
        <v>47.649997227095476</v>
      </c>
      <c r="D69" s="48">
        <f>IF(C69&lt;20,100)+IF(C69&lt;30,100)+IF(C69&lt;50,100)+IF(C69&lt;65,100)+IF(C69&lt;80,100)</f>
        <v>300</v>
      </c>
      <c r="E69" s="48">
        <v>0.1</v>
      </c>
      <c r="F69" s="48">
        <f>D69*E69</f>
        <v>30</v>
      </c>
    </row>
    <row r="70" spans="1:8" ht="62.4" x14ac:dyDescent="0.25">
      <c r="A70" s="20" t="s">
        <v>36</v>
      </c>
      <c r="B70" s="36" t="s">
        <v>170</v>
      </c>
      <c r="C70" s="50">
        <v>2</v>
      </c>
      <c r="D70" s="50">
        <f>IF(C70=2,500)+IF(C70=1,250)+IF(C70=0,0)</f>
        <v>500</v>
      </c>
      <c r="E70" s="101">
        <v>0.2</v>
      </c>
      <c r="F70" s="101">
        <f>D70*E70</f>
        <v>100</v>
      </c>
      <c r="G70" s="79"/>
    </row>
    <row r="71" spans="1:8" ht="31.2" x14ac:dyDescent="0.3">
      <c r="A71" s="20" t="s">
        <v>37</v>
      </c>
      <c r="B71" s="36" t="s">
        <v>34</v>
      </c>
      <c r="C71" s="50" t="s">
        <v>13</v>
      </c>
      <c r="D71" s="48" t="s">
        <v>13</v>
      </c>
      <c r="E71" s="48" t="s">
        <v>13</v>
      </c>
      <c r="F71" s="48" t="s">
        <v>13</v>
      </c>
      <c r="G71" s="66"/>
      <c r="H71" s="67"/>
    </row>
    <row r="72" spans="1:8" ht="46.8" x14ac:dyDescent="0.3">
      <c r="A72" s="20" t="s">
        <v>38</v>
      </c>
      <c r="B72" s="36" t="s">
        <v>35</v>
      </c>
      <c r="C72" s="48" t="s">
        <v>13</v>
      </c>
      <c r="D72" s="48" t="s">
        <v>13</v>
      </c>
      <c r="E72" s="48" t="s">
        <v>13</v>
      </c>
      <c r="F72" s="48" t="s">
        <v>13</v>
      </c>
      <c r="G72" s="66"/>
      <c r="H72" s="67"/>
    </row>
    <row r="73" spans="1:8" ht="32.4" x14ac:dyDescent="0.25">
      <c r="A73" s="46">
        <v>2</v>
      </c>
      <c r="B73" s="47" t="s">
        <v>39</v>
      </c>
      <c r="C73" s="48" t="s">
        <v>13</v>
      </c>
      <c r="D73" s="48" t="s">
        <v>13</v>
      </c>
      <c r="E73" s="48">
        <v>0.3</v>
      </c>
      <c r="F73" s="48">
        <f>SUM(F74:F84)*E73</f>
        <v>81</v>
      </c>
      <c r="G73" s="68"/>
      <c r="H73" s="67"/>
    </row>
    <row r="74" spans="1:8" ht="50.25" customHeight="1" x14ac:dyDescent="0.25">
      <c r="A74" s="35" t="s">
        <v>40</v>
      </c>
      <c r="B74" s="36" t="s">
        <v>41</v>
      </c>
      <c r="C74" s="49">
        <f>100*(1-D26/D27)</f>
        <v>49.035653781159851</v>
      </c>
      <c r="D74" s="48">
        <f>IF(70&lt;C74,0)+IF(C74&lt;=70,100)+IF(C74&lt;=40,100)+IF(C74&lt;=20,100)+IF(C74&lt;=10,100)+IF(C74&lt;=5,100)</f>
        <v>100</v>
      </c>
      <c r="E74" s="48">
        <v>0.2</v>
      </c>
      <c r="F74" s="48">
        <f>D74*E74</f>
        <v>20</v>
      </c>
    </row>
    <row r="75" spans="1:8" ht="78" x14ac:dyDescent="0.25">
      <c r="A75" s="20" t="s">
        <v>42</v>
      </c>
      <c r="B75" s="36" t="s">
        <v>163</v>
      </c>
      <c r="C75" s="49">
        <f>D38/D39*100</f>
        <v>152.42968708981576</v>
      </c>
      <c r="D75" s="48">
        <f>IF(C75&gt;=1.25,100)+IF(C75&gt;=1.15,100)+IF(C75&gt;=1.05,100)+IF(C75&gt;1,100)+IF(C75&gt;=1,100)</f>
        <v>500</v>
      </c>
      <c r="E75" s="48">
        <v>0.3</v>
      </c>
      <c r="F75" s="48">
        <f>D75*E75</f>
        <v>150</v>
      </c>
    </row>
    <row r="76" spans="1:8" ht="93.6" x14ac:dyDescent="0.25">
      <c r="A76" s="20" t="s">
        <v>43</v>
      </c>
      <c r="B76" s="36" t="s">
        <v>53</v>
      </c>
      <c r="C76" s="49">
        <f>100*(D29-D31)/D31</f>
        <v>88.749907812576822</v>
      </c>
      <c r="D76" s="48">
        <f>IF(25&gt;=C76,100)+IF(10&gt;=C76,100)+IF(0&gt;=C76,100)+IF(C76&lt;0,100)+IF(C76&lt;-50,100)</f>
        <v>0</v>
      </c>
      <c r="E76" s="48">
        <v>0.2</v>
      </c>
      <c r="F76" s="48">
        <f>D76*E76</f>
        <v>0</v>
      </c>
    </row>
    <row r="77" spans="1:8" ht="64.95" customHeight="1" x14ac:dyDescent="0.25">
      <c r="A77" s="133" t="s">
        <v>47</v>
      </c>
      <c r="B77" s="41" t="s">
        <v>166</v>
      </c>
      <c r="C77" s="135">
        <f>100*D33/D29</f>
        <v>28.686053847249639</v>
      </c>
      <c r="D77" s="132">
        <f>IF(100&gt;=C77,100)+IF(70&gt;=C77,100)+IF(50&gt;=C77,100)+IF(30&gt;=C77,100)+IF(C77=0,100)</f>
        <v>400</v>
      </c>
      <c r="E77" s="132">
        <v>0.2</v>
      </c>
      <c r="F77" s="132">
        <f>D77*E77</f>
        <v>80</v>
      </c>
    </row>
    <row r="78" spans="1:8" ht="79.95" customHeight="1" x14ac:dyDescent="0.25">
      <c r="A78" s="133"/>
      <c r="B78" s="41" t="s">
        <v>167</v>
      </c>
      <c r="C78" s="135"/>
      <c r="D78" s="132"/>
      <c r="E78" s="132"/>
      <c r="F78" s="132"/>
    </row>
    <row r="79" spans="1:8" ht="50.4" customHeight="1" x14ac:dyDescent="0.25">
      <c r="A79" s="133" t="s">
        <v>48</v>
      </c>
      <c r="B79" s="41" t="s">
        <v>168</v>
      </c>
      <c r="C79" s="134">
        <f>100*(D33-D35)/D35</f>
        <v>22.938586698668747</v>
      </c>
      <c r="D79" s="132">
        <f>IF(100&lt;C79,0)+IF(50&gt;=C79,100)+IF(0=C79,100)+IF(C79&gt;=-50,100)+IF(-50&gt;C79,100)</f>
        <v>200</v>
      </c>
      <c r="E79" s="132">
        <v>0.1</v>
      </c>
      <c r="F79" s="132">
        <f>D79*E79</f>
        <v>20</v>
      </c>
    </row>
    <row r="80" spans="1:8" ht="82.2" customHeight="1" x14ac:dyDescent="0.25">
      <c r="A80" s="133"/>
      <c r="B80" s="41" t="s">
        <v>169</v>
      </c>
      <c r="C80" s="134"/>
      <c r="D80" s="132"/>
      <c r="E80" s="132"/>
      <c r="F80" s="132"/>
    </row>
    <row r="81" spans="1:8" ht="62.4" x14ac:dyDescent="0.3">
      <c r="A81" s="20" t="s">
        <v>49</v>
      </c>
      <c r="B81" s="36" t="s">
        <v>171</v>
      </c>
      <c r="C81" s="48" t="s">
        <v>13</v>
      </c>
      <c r="D81" s="48" t="s">
        <v>13</v>
      </c>
      <c r="E81" s="48" t="s">
        <v>13</v>
      </c>
      <c r="F81" s="48" t="s">
        <v>13</v>
      </c>
      <c r="G81" s="66"/>
      <c r="H81" s="67"/>
    </row>
    <row r="82" spans="1:8" ht="46.8" x14ac:dyDescent="0.3">
      <c r="A82" s="20" t="s">
        <v>50</v>
      </c>
      <c r="B82" s="36" t="s">
        <v>45</v>
      </c>
      <c r="C82" s="48" t="s">
        <v>13</v>
      </c>
      <c r="D82" s="48" t="s">
        <v>13</v>
      </c>
      <c r="E82" s="48" t="s">
        <v>13</v>
      </c>
      <c r="F82" s="48" t="s">
        <v>13</v>
      </c>
      <c r="G82" s="66"/>
      <c r="H82" s="67"/>
    </row>
    <row r="83" spans="1:8" ht="78" x14ac:dyDescent="0.3">
      <c r="A83" s="20" t="s">
        <v>51</v>
      </c>
      <c r="B83" s="36" t="s">
        <v>46</v>
      </c>
      <c r="C83" s="48" t="s">
        <v>13</v>
      </c>
      <c r="D83" s="48" t="s">
        <v>13</v>
      </c>
      <c r="E83" s="48" t="s">
        <v>13</v>
      </c>
      <c r="F83" s="48" t="s">
        <v>13</v>
      </c>
      <c r="G83" s="66"/>
      <c r="H83" s="69"/>
    </row>
    <row r="84" spans="1:8" ht="31.2" x14ac:dyDescent="0.3">
      <c r="A84" s="20" t="s">
        <v>109</v>
      </c>
      <c r="B84" s="41" t="s">
        <v>110</v>
      </c>
      <c r="C84" s="48" t="s">
        <v>13</v>
      </c>
      <c r="D84" s="48" t="s">
        <v>13</v>
      </c>
      <c r="E84" s="48" t="s">
        <v>13</v>
      </c>
      <c r="F84" s="48" t="s">
        <v>13</v>
      </c>
      <c r="G84" s="66"/>
    </row>
    <row r="85" spans="1:8" ht="32.4" x14ac:dyDescent="0.3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66"/>
    </row>
    <row r="86" spans="1:8" ht="31.2" x14ac:dyDescent="0.3">
      <c r="A86" s="20" t="s">
        <v>56</v>
      </c>
      <c r="B86" s="36" t="s">
        <v>55</v>
      </c>
      <c r="C86" s="48">
        <f>D48</f>
        <v>0</v>
      </c>
      <c r="D86" s="48">
        <f>IF(C86&gt;2,0)+IF(C86=2,100)+IF(C86=1,250)+IF(C86=0,500)</f>
        <v>500</v>
      </c>
      <c r="E86" s="48">
        <v>0.5</v>
      </c>
      <c r="F86" s="48">
        <f>D86*E86</f>
        <v>250</v>
      </c>
      <c r="G86" s="66"/>
    </row>
    <row r="87" spans="1:8" ht="46.8" x14ac:dyDescent="0.3">
      <c r="A87" s="20" t="s">
        <v>57</v>
      </c>
      <c r="B87" s="36" t="s">
        <v>10</v>
      </c>
      <c r="C87" s="48">
        <f>D49</f>
        <v>2</v>
      </c>
      <c r="D87" s="48">
        <f>IF(C87=0,0)+IF(C87=1,250)+IF(C87=2,500)</f>
        <v>500</v>
      </c>
      <c r="E87" s="48">
        <v>0.5</v>
      </c>
      <c r="F87" s="48">
        <f>D87*E87</f>
        <v>250</v>
      </c>
      <c r="G87" s="66"/>
    </row>
    <row r="88" spans="1:8" ht="16.2" x14ac:dyDescent="0.3">
      <c r="A88" s="46">
        <v>4</v>
      </c>
      <c r="B88" s="47" t="s">
        <v>58</v>
      </c>
      <c r="C88" s="48" t="s">
        <v>13</v>
      </c>
      <c r="D88" s="48" t="s">
        <v>13</v>
      </c>
      <c r="E88" s="48">
        <v>0.2</v>
      </c>
      <c r="F88" s="48">
        <f>SUM(F89:F91)*E88</f>
        <v>60</v>
      </c>
      <c r="G88" s="71"/>
    </row>
    <row r="89" spans="1:8" ht="93.6" x14ac:dyDescent="0.3">
      <c r="A89" s="20" t="s">
        <v>63</v>
      </c>
      <c r="B89" s="36" t="s">
        <v>165</v>
      </c>
      <c r="C89" s="48">
        <v>0</v>
      </c>
      <c r="D89" s="48">
        <f>IF(C89=0,0)+IF(C89=1,100)+IF(C89=2,250)+IF(C89=3,500)</f>
        <v>0</v>
      </c>
      <c r="E89" s="48">
        <v>0.4</v>
      </c>
      <c r="F89" s="48">
        <f>D89*E89</f>
        <v>0</v>
      </c>
      <c r="G89" s="66"/>
    </row>
    <row r="90" spans="1:8" ht="109.2" x14ac:dyDescent="0.3">
      <c r="A90" s="20" t="s">
        <v>64</v>
      </c>
      <c r="B90" s="36" t="s">
        <v>59</v>
      </c>
      <c r="C90" s="48">
        <f>D57</f>
        <v>0</v>
      </c>
      <c r="D90" s="48">
        <f>IF(C90=0,250)+IF(C90&lt;=1,150)+IF(C90&lt;=2,100)+IF(C90&gt;2,0)</f>
        <v>500</v>
      </c>
      <c r="E90" s="48">
        <v>0.3</v>
      </c>
      <c r="F90" s="48">
        <f>D90*E90</f>
        <v>150</v>
      </c>
      <c r="G90" s="66"/>
    </row>
    <row r="91" spans="1:8" ht="46.8" x14ac:dyDescent="0.3">
      <c r="A91" s="35" t="s">
        <v>60</v>
      </c>
      <c r="B91" s="36" t="s">
        <v>61</v>
      </c>
      <c r="C91" s="48">
        <v>100</v>
      </c>
      <c r="D91" s="48">
        <v>500</v>
      </c>
      <c r="E91" s="48">
        <v>0.3</v>
      </c>
      <c r="F91" s="48">
        <f>D91*E91</f>
        <v>150</v>
      </c>
      <c r="G91" s="66"/>
    </row>
    <row r="92" spans="1:8" ht="15.6" x14ac:dyDescent="0.25">
      <c r="A92" s="54"/>
      <c r="B92" s="55"/>
      <c r="C92" s="32"/>
      <c r="D92" s="32"/>
      <c r="E92" s="32"/>
      <c r="F92" s="32"/>
      <c r="G92" s="31"/>
    </row>
    <row r="93" spans="1:8" ht="17.399999999999999" x14ac:dyDescent="0.3">
      <c r="A93" s="126" t="s">
        <v>67</v>
      </c>
      <c r="B93" s="126"/>
      <c r="C93" s="126"/>
      <c r="D93" s="126"/>
      <c r="E93" s="126"/>
      <c r="F93" s="35">
        <f>F63+F73+F85+F88</f>
        <v>367</v>
      </c>
      <c r="G93" s="70"/>
    </row>
    <row r="95" spans="1:8" ht="15.6" x14ac:dyDescent="0.25">
      <c r="B95" s="61" t="s">
        <v>68</v>
      </c>
    </row>
  </sheetData>
  <mergeCells count="21">
    <mergeCell ref="F79:F80"/>
    <mergeCell ref="A77:A78"/>
    <mergeCell ref="C77:C78"/>
    <mergeCell ref="D77:D78"/>
    <mergeCell ref="D49:D51"/>
    <mergeCell ref="F77:F78"/>
    <mergeCell ref="A60:D60"/>
    <mergeCell ref="A93:E93"/>
    <mergeCell ref="A49:A51"/>
    <mergeCell ref="B49:B51"/>
    <mergeCell ref="E77:E78"/>
    <mergeCell ref="A79:A80"/>
    <mergeCell ref="C79:C80"/>
    <mergeCell ref="D79:D80"/>
    <mergeCell ref="E79:E80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82" zoomScaleNormal="100" workbookViewId="0">
      <selection activeCell="G93" sqref="G93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9" t="s">
        <v>74</v>
      </c>
      <c r="B2" s="119"/>
      <c r="C2" s="119"/>
      <c r="D2" s="119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123618.9</v>
      </c>
    </row>
    <row r="9" spans="1:4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8" customHeight="1" x14ac:dyDescent="0.25">
      <c r="A12" s="35">
        <v>4</v>
      </c>
      <c r="B12" s="36" t="s">
        <v>191</v>
      </c>
      <c r="C12" s="35" t="s">
        <v>3</v>
      </c>
      <c r="D12" s="93">
        <v>123618.9</v>
      </c>
    </row>
    <row r="13" spans="1:4" ht="70.8" customHeight="1" x14ac:dyDescent="0.25">
      <c r="A13" s="35">
        <v>5</v>
      </c>
      <c r="B13" s="36" t="s">
        <v>192</v>
      </c>
      <c r="C13" s="35" t="s">
        <v>3</v>
      </c>
      <c r="D13" s="94">
        <v>123618.9</v>
      </c>
    </row>
    <row r="14" spans="1:4" ht="112.2" customHeight="1" x14ac:dyDescent="0.25">
      <c r="A14" s="35">
        <v>6</v>
      </c>
      <c r="B14" s="36" t="s">
        <v>118</v>
      </c>
      <c r="C14" s="35" t="s">
        <v>6</v>
      </c>
      <c r="D14" s="35">
        <v>29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>
        <v>29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3">
        <v>113150.3</v>
      </c>
    </row>
    <row r="17" spans="1:4" ht="66.75" customHeight="1" x14ac:dyDescent="0.25">
      <c r="A17" s="35">
        <v>9</v>
      </c>
      <c r="B17" s="36" t="s">
        <v>120</v>
      </c>
      <c r="C17" s="35" t="s">
        <v>3</v>
      </c>
      <c r="D17" s="94">
        <v>1094.9000000000001</v>
      </c>
    </row>
    <row r="18" spans="1:4" ht="67.2" customHeight="1" x14ac:dyDescent="0.25">
      <c r="A18" s="35">
        <v>10</v>
      </c>
      <c r="B18" s="36" t="s">
        <v>121</v>
      </c>
      <c r="C18" s="35" t="s">
        <v>3</v>
      </c>
      <c r="D18" s="94">
        <v>82562.5</v>
      </c>
    </row>
    <row r="19" spans="1:4" ht="144" customHeight="1" x14ac:dyDescent="0.25">
      <c r="A19" s="35">
        <v>11</v>
      </c>
      <c r="B19" s="36" t="s">
        <v>122</v>
      </c>
      <c r="C19" s="35" t="s">
        <v>3</v>
      </c>
      <c r="D19" s="93">
        <v>123618.9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4">
        <v>64421.2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4">
        <v>12408.3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61939.199999999997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4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3">
        <v>412845.5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61939.199999999997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82562.5</v>
      </c>
    </row>
    <row r="28" spans="1:4" ht="84.6" customHeight="1" x14ac:dyDescent="0.25">
      <c r="A28" s="35">
        <v>20</v>
      </c>
      <c r="B28" s="36" t="s">
        <v>129</v>
      </c>
      <c r="C28" s="35" t="s">
        <v>3</v>
      </c>
      <c r="D28" s="57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2">
        <v>7597.9</v>
      </c>
    </row>
    <row r="30" spans="1:4" ht="79.95" customHeight="1" x14ac:dyDescent="0.25">
      <c r="A30" s="35">
        <v>22</v>
      </c>
      <c r="B30" s="36" t="s">
        <v>131</v>
      </c>
      <c r="C30" s="35" t="s">
        <v>3</v>
      </c>
      <c r="D30" s="57" t="s">
        <v>13</v>
      </c>
    </row>
    <row r="31" spans="1:4" ht="73.2" customHeight="1" x14ac:dyDescent="0.25">
      <c r="A31" s="35">
        <v>23</v>
      </c>
      <c r="B31" s="36" t="s">
        <v>132</v>
      </c>
      <c r="C31" s="35" t="s">
        <v>3</v>
      </c>
      <c r="D31" s="93">
        <v>7758.9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57" t="s">
        <v>13</v>
      </c>
    </row>
    <row r="33" spans="1:4" ht="67.2" customHeight="1" x14ac:dyDescent="0.25">
      <c r="A33" s="35">
        <v>25</v>
      </c>
      <c r="B33" s="36" t="s">
        <v>134</v>
      </c>
      <c r="C33" s="35" t="s">
        <v>3</v>
      </c>
      <c r="D33" s="92">
        <v>5137.3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38" t="s">
        <v>13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93">
        <v>4005.5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4">
        <v>9560.7000000000007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4">
        <v>9503.5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0</v>
      </c>
    </row>
    <row r="39" spans="1:4" ht="79.2" customHeight="1" x14ac:dyDescent="0.25">
      <c r="A39" s="35">
        <v>31</v>
      </c>
      <c r="B39" s="36" t="s">
        <v>142</v>
      </c>
      <c r="C39" s="35" t="s">
        <v>3</v>
      </c>
      <c r="D39" s="93">
        <v>0</v>
      </c>
    </row>
    <row r="40" spans="1:4" ht="129.6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/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83.4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49.2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7">
        <v>38</v>
      </c>
      <c r="B49" s="130" t="s">
        <v>148</v>
      </c>
      <c r="C49" s="35" t="s">
        <v>157</v>
      </c>
      <c r="D49" s="127">
        <v>2</v>
      </c>
    </row>
    <row r="50" spans="1:8" ht="109.2" x14ac:dyDescent="0.25">
      <c r="A50" s="127"/>
      <c r="B50" s="130"/>
      <c r="C50" s="35" t="s">
        <v>158</v>
      </c>
      <c r="D50" s="127"/>
    </row>
    <row r="51" spans="1:8" ht="69" customHeight="1" x14ac:dyDescent="0.25">
      <c r="A51" s="127"/>
      <c r="B51" s="130"/>
      <c r="C51" s="35" t="s">
        <v>159</v>
      </c>
      <c r="D51" s="127"/>
    </row>
    <row r="52" spans="1:8" ht="62.4" x14ac:dyDescent="0.25">
      <c r="A52" s="35">
        <v>39</v>
      </c>
      <c r="B52" s="36" t="s">
        <v>149</v>
      </c>
      <c r="C52" s="35" t="s">
        <v>162</v>
      </c>
      <c r="D52" s="38">
        <v>1284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38">
        <v>733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4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4">
        <v>52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4">
        <v>1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4">
        <v>1</v>
      </c>
    </row>
    <row r="60" spans="1:8" ht="15.6" x14ac:dyDescent="0.3">
      <c r="A60" s="119" t="s">
        <v>66</v>
      </c>
      <c r="B60" s="119"/>
      <c r="C60" s="119"/>
      <c r="D60" s="119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59" t="s">
        <v>13</v>
      </c>
      <c r="D63" s="59" t="s">
        <v>13</v>
      </c>
      <c r="E63" s="59">
        <v>0.4</v>
      </c>
      <c r="F63" s="59">
        <f>SUM(F64:F72)*E63</f>
        <v>180</v>
      </c>
      <c r="G63" s="68"/>
      <c r="H63" s="67"/>
    </row>
    <row r="64" spans="1:8" ht="78" x14ac:dyDescent="0.25">
      <c r="A64" s="35" t="s">
        <v>21</v>
      </c>
      <c r="B64" s="36" t="s">
        <v>22</v>
      </c>
      <c r="C64" s="60">
        <f>100*D19/D13</f>
        <v>100</v>
      </c>
      <c r="D64" s="59">
        <f>IF(C64&lt;20,0)+IF(C64&gt;=20,100)+IF(C64&gt;=50,100)+IF(C64&gt;=70,100)+IF(C64&gt;=90,100)+IF(C64=100,100)</f>
        <v>500</v>
      </c>
      <c r="E64" s="59">
        <v>0.3</v>
      </c>
      <c r="F64" s="59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114">
        <f>100*D14/D15</f>
        <v>100</v>
      </c>
      <c r="D65" s="59">
        <f>IF(C65&lt;40,0)+IF(C65&gt;=40,100)+IF(C65&gt;=50,100)+IF(C65&gt;=60,100)+IF(C65&gt;=70,100)+IF(C65&gt;=80,100)</f>
        <v>500</v>
      </c>
      <c r="E65" s="59">
        <v>0.2</v>
      </c>
      <c r="F65" s="59">
        <f t="shared" si="0"/>
        <v>100</v>
      </c>
    </row>
    <row r="66" spans="1:8" ht="67.5" customHeight="1" x14ac:dyDescent="0.25">
      <c r="A66" s="83" t="s">
        <v>25</v>
      </c>
      <c r="B66" s="36" t="s">
        <v>26</v>
      </c>
      <c r="C66" s="60">
        <f>100*D16/D12</f>
        <v>91.531553831978769</v>
      </c>
      <c r="D66" s="59">
        <f>IF(C66&lt;30,0)+IF(C66&gt;=30,100)+IF(C66&gt;=50,100)+IF(C66&gt;=60,100)+IF(C66&gt;=70,100)+IF(C66&gt;=80,100)</f>
        <v>500</v>
      </c>
      <c r="E66" s="59">
        <v>0.2</v>
      </c>
      <c r="F66" s="59">
        <f t="shared" si="0"/>
        <v>100</v>
      </c>
      <c r="G66" s="79"/>
    </row>
    <row r="67" spans="1:8" ht="62.4" x14ac:dyDescent="0.25">
      <c r="A67" s="35" t="s">
        <v>27</v>
      </c>
      <c r="B67" s="36" t="s">
        <v>28</v>
      </c>
      <c r="C67" s="60">
        <f>100*D17/D18</f>
        <v>1.3261468584405756</v>
      </c>
      <c r="D67" s="59">
        <f>IF(C67&gt;30,0)+IF(C67&lt;=30,100)+IF(C67&lt;=25,100)+IF(C67&lt;=20,100)+IF(C67&lt;=15,100)+IF(C67&lt;=10,100)</f>
        <v>500</v>
      </c>
      <c r="E67" s="59">
        <v>0.1</v>
      </c>
      <c r="F67" s="59">
        <f t="shared" si="0"/>
        <v>50</v>
      </c>
    </row>
    <row r="68" spans="1:8" ht="31.2" x14ac:dyDescent="0.25">
      <c r="A68" s="20" t="s">
        <v>31</v>
      </c>
      <c r="B68" s="36" t="s">
        <v>29</v>
      </c>
      <c r="C68" s="59">
        <f>D20</f>
        <v>0</v>
      </c>
      <c r="D68" s="59">
        <f>IF(C68=0,500)+IF(C68=1,300)+IF(C68=2,100)+IF(C68&gt;2,0)</f>
        <v>500</v>
      </c>
      <c r="E68" s="59">
        <v>0.1</v>
      </c>
      <c r="F68" s="59">
        <f t="shared" si="0"/>
        <v>50</v>
      </c>
    </row>
    <row r="69" spans="1:8" ht="31.2" x14ac:dyDescent="0.25">
      <c r="A69" s="20" t="s">
        <v>32</v>
      </c>
      <c r="B69" s="36" t="s">
        <v>30</v>
      </c>
      <c r="C69" s="60">
        <f>100*(D21+D22+D24)/(D23+(D29-D31))</f>
        <v>124.36344859513551</v>
      </c>
      <c r="D69" s="59">
        <f>IF(C69&lt;20,100)+IF(C69&lt;30,100)+IF(C69&lt;50,100)+IF(C69&lt;65,100)+IF(C69&lt;80,100)</f>
        <v>0</v>
      </c>
      <c r="E69" s="59">
        <v>0.1</v>
      </c>
      <c r="F69" s="59">
        <f t="shared" si="0"/>
        <v>0</v>
      </c>
    </row>
    <row r="70" spans="1:8" ht="62.4" x14ac:dyDescent="0.25">
      <c r="A70" s="20" t="s">
        <v>36</v>
      </c>
      <c r="B70" s="36" t="s">
        <v>170</v>
      </c>
      <c r="C70" s="60" t="s">
        <v>13</v>
      </c>
      <c r="D70" s="50" t="s">
        <v>13</v>
      </c>
      <c r="E70" s="59" t="s">
        <v>13</v>
      </c>
      <c r="F70" s="59" t="s">
        <v>13</v>
      </c>
    </row>
    <row r="71" spans="1:8" ht="31.2" x14ac:dyDescent="0.3">
      <c r="A71" s="20" t="s">
        <v>37</v>
      </c>
      <c r="B71" s="36" t="s">
        <v>34</v>
      </c>
      <c r="C71" s="50" t="s">
        <v>13</v>
      </c>
      <c r="D71" s="59" t="s">
        <v>13</v>
      </c>
      <c r="E71" s="59" t="s">
        <v>13</v>
      </c>
      <c r="F71" s="59" t="s">
        <v>13</v>
      </c>
      <c r="G71" s="66"/>
      <c r="H71" s="67"/>
    </row>
    <row r="72" spans="1:8" ht="46.8" x14ac:dyDescent="0.3">
      <c r="A72" s="20" t="s">
        <v>38</v>
      </c>
      <c r="B72" s="36" t="s">
        <v>35</v>
      </c>
      <c r="C72" s="60" t="s">
        <v>13</v>
      </c>
      <c r="D72" s="59" t="s">
        <v>13</v>
      </c>
      <c r="E72" s="59" t="s">
        <v>13</v>
      </c>
      <c r="F72" s="59" t="s">
        <v>13</v>
      </c>
      <c r="G72" s="66"/>
    </row>
    <row r="73" spans="1:8" ht="32.4" x14ac:dyDescent="0.25">
      <c r="A73" s="46">
        <v>2</v>
      </c>
      <c r="B73" s="47" t="s">
        <v>39</v>
      </c>
      <c r="C73" s="59" t="s">
        <v>13</v>
      </c>
      <c r="D73" s="59" t="s">
        <v>13</v>
      </c>
      <c r="E73" s="59">
        <v>0.3</v>
      </c>
      <c r="F73" s="59">
        <f>SUM(F74:F84)*E73</f>
        <v>84</v>
      </c>
      <c r="G73" s="68"/>
      <c r="H73" s="67"/>
    </row>
    <row r="74" spans="1:8" ht="50.25" customHeight="1" x14ac:dyDescent="0.25">
      <c r="A74" s="35" t="s">
        <v>40</v>
      </c>
      <c r="B74" s="36" t="s">
        <v>41</v>
      </c>
      <c r="C74" s="60">
        <f>100*(1-D26/D27)</f>
        <v>24.979015897047695</v>
      </c>
      <c r="D74" s="59">
        <f>IF(C74&gt;70,0)+IF(40&lt;C74,100)+IF(C74&lt;20,100)+IF(C74&gt;10,100)+IF(C74&gt;5,100)+IF(5&gt;=C74,100)</f>
        <v>200</v>
      </c>
      <c r="E74" s="59">
        <v>0.2</v>
      </c>
      <c r="F74" s="59">
        <f>D74*E74</f>
        <v>40</v>
      </c>
    </row>
    <row r="75" spans="1:8" ht="78" x14ac:dyDescent="0.25">
      <c r="A75" s="20" t="s">
        <v>42</v>
      </c>
      <c r="B75" s="36" t="s">
        <v>163</v>
      </c>
      <c r="C75" s="60" t="s">
        <v>13</v>
      </c>
      <c r="D75" s="59" t="s">
        <v>13</v>
      </c>
      <c r="E75" s="59">
        <v>0.1</v>
      </c>
      <c r="F75" s="59" t="s">
        <v>13</v>
      </c>
    </row>
    <row r="76" spans="1:8" ht="93.6" x14ac:dyDescent="0.25">
      <c r="A76" s="20" t="s">
        <v>43</v>
      </c>
      <c r="B76" s="36" t="s">
        <v>53</v>
      </c>
      <c r="C76" s="60">
        <f>100*(D29-D31)/D31</f>
        <v>-2.0750364098003584</v>
      </c>
      <c r="D76" s="59">
        <f>IF(25&gt;=C76,100)+IF(10&gt;=C76,100)+IF(0&gt;=C76,100)+IF(C76&lt;0,100)+IF(C76&lt;-50,100)</f>
        <v>400</v>
      </c>
      <c r="E76" s="59">
        <v>0.2</v>
      </c>
      <c r="F76" s="59">
        <f>D76*E76</f>
        <v>80</v>
      </c>
    </row>
    <row r="77" spans="1:8" ht="63.6" customHeight="1" x14ac:dyDescent="0.25">
      <c r="A77" s="133" t="s">
        <v>47</v>
      </c>
      <c r="B77" s="41" t="s">
        <v>166</v>
      </c>
      <c r="C77" s="135">
        <f>100*D33/D29</f>
        <v>67.614735650640313</v>
      </c>
      <c r="D77" s="132">
        <f>IF(100&gt;=C77,100)+IF(70&gt;=C77,100)+IF(50&gt;=C77,100)+IF(30&gt;=C77,100)+IF(C77=0,100)</f>
        <v>200</v>
      </c>
      <c r="E77" s="132">
        <v>0.2</v>
      </c>
      <c r="F77" s="132">
        <f>D77*E77</f>
        <v>40</v>
      </c>
    </row>
    <row r="78" spans="1:8" ht="93.6" customHeight="1" x14ac:dyDescent="0.25">
      <c r="A78" s="133"/>
      <c r="B78" s="41" t="s">
        <v>167</v>
      </c>
      <c r="C78" s="135"/>
      <c r="D78" s="132"/>
      <c r="E78" s="132"/>
      <c r="F78" s="132"/>
    </row>
    <row r="79" spans="1:8" ht="45.6" customHeight="1" x14ac:dyDescent="0.25">
      <c r="A79" s="133" t="s">
        <v>48</v>
      </c>
      <c r="B79" s="41" t="s">
        <v>168</v>
      </c>
      <c r="C79" s="137">
        <f>100*(D33-D35)/D35</f>
        <v>28.25614779677943</v>
      </c>
      <c r="D79" s="132">
        <f>IF(100&lt;C79,0)+IF(100=C79,100)+IF(50&gt;=C79,100)+IF(0&gt;C79,100)+IF(C79&gt;=-50,100)+IF(-50&gt;C79,100)</f>
        <v>200</v>
      </c>
      <c r="E79" s="132">
        <v>0.1</v>
      </c>
      <c r="F79" s="132">
        <f>D79*E79</f>
        <v>20</v>
      </c>
    </row>
    <row r="80" spans="1:8" ht="78" x14ac:dyDescent="0.25">
      <c r="A80" s="133"/>
      <c r="B80" s="41" t="s">
        <v>169</v>
      </c>
      <c r="C80" s="137"/>
      <c r="D80" s="132"/>
      <c r="E80" s="132"/>
      <c r="F80" s="132"/>
    </row>
    <row r="81" spans="1:8" ht="62.4" x14ac:dyDescent="0.25">
      <c r="A81" s="20" t="s">
        <v>49</v>
      </c>
      <c r="B81" s="36" t="s">
        <v>171</v>
      </c>
      <c r="C81" s="60">
        <f>100-(D37/D36*100)</f>
        <v>0.59828255253276552</v>
      </c>
      <c r="D81" s="59">
        <f>IF(C81&gt;30,0)+IF(30&gt;=C81,100)+IF(20&gt;=C81,100)+IF(15&gt;=C81,100)+IF(10&gt;=C81,100)+IF(5&gt;C81,100)</f>
        <v>500</v>
      </c>
      <c r="E81" s="59">
        <v>0.2</v>
      </c>
      <c r="F81" s="59">
        <f>D81*E81</f>
        <v>100</v>
      </c>
    </row>
    <row r="82" spans="1:8" ht="46.8" x14ac:dyDescent="0.25">
      <c r="A82" s="20" t="s">
        <v>50</v>
      </c>
      <c r="B82" s="36" t="s">
        <v>45</v>
      </c>
      <c r="C82" s="59" t="s">
        <v>13</v>
      </c>
      <c r="D82" s="59" t="s">
        <v>13</v>
      </c>
      <c r="E82" s="59" t="s">
        <v>13</v>
      </c>
      <c r="F82" s="59" t="s">
        <v>13</v>
      </c>
    </row>
    <row r="83" spans="1:8" ht="78" x14ac:dyDescent="0.25">
      <c r="A83" s="20" t="s">
        <v>51</v>
      </c>
      <c r="B83" s="36" t="s">
        <v>46</v>
      </c>
      <c r="C83" s="60" t="s">
        <v>13</v>
      </c>
      <c r="D83" s="59" t="s">
        <v>13</v>
      </c>
      <c r="E83" s="59" t="s">
        <v>13</v>
      </c>
      <c r="F83" s="59" t="s">
        <v>13</v>
      </c>
    </row>
    <row r="84" spans="1:8" ht="31.2" x14ac:dyDescent="0.25">
      <c r="A84" s="20" t="s">
        <v>109</v>
      </c>
      <c r="B84" s="41" t="s">
        <v>110</v>
      </c>
      <c r="C84" s="59" t="s">
        <v>13</v>
      </c>
      <c r="D84" s="59" t="s">
        <v>13</v>
      </c>
      <c r="E84" s="59" t="s">
        <v>13</v>
      </c>
      <c r="F84" s="59" t="s">
        <v>13</v>
      </c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3"/>
      <c r="H85" s="67"/>
    </row>
    <row r="86" spans="1:8" ht="31.2" x14ac:dyDescent="0.25">
      <c r="A86" s="20" t="s">
        <v>56</v>
      </c>
      <c r="B86" s="36" t="s">
        <v>55</v>
      </c>
      <c r="C86" s="59">
        <f>D48</f>
        <v>0</v>
      </c>
      <c r="D86" s="59">
        <f>IF(C86&gt;2,0)+IF(C86=2,100)+IF(C86=1,250)+IF(C86=0,500)</f>
        <v>500</v>
      </c>
      <c r="E86" s="59">
        <v>0.5</v>
      </c>
      <c r="F86" s="59">
        <f>D86*E86</f>
        <v>250</v>
      </c>
    </row>
    <row r="87" spans="1:8" ht="46.8" x14ac:dyDescent="0.25">
      <c r="A87" s="20" t="s">
        <v>57</v>
      </c>
      <c r="B87" s="36" t="s">
        <v>10</v>
      </c>
      <c r="C87" s="59">
        <f>D49</f>
        <v>2</v>
      </c>
      <c r="D87" s="59">
        <f>IF(C87=0,0)+IF(C87=1,250)+IF(C87=2,500)</f>
        <v>500</v>
      </c>
      <c r="E87" s="59">
        <v>0.5</v>
      </c>
      <c r="F87" s="59">
        <f>D87*E87</f>
        <v>250</v>
      </c>
    </row>
    <row r="88" spans="1:8" ht="16.2" x14ac:dyDescent="0.25">
      <c r="A88" s="46">
        <v>4</v>
      </c>
      <c r="B88" s="47" t="s">
        <v>58</v>
      </c>
      <c r="C88" s="59" t="s">
        <v>13</v>
      </c>
      <c r="D88" s="59" t="s">
        <v>13</v>
      </c>
      <c r="E88" s="59">
        <v>0.2</v>
      </c>
      <c r="F88" s="59">
        <f>SUM(F89:F91)*E88</f>
        <v>60</v>
      </c>
      <c r="G88" s="68"/>
      <c r="H88" s="67"/>
    </row>
    <row r="89" spans="1:8" ht="93.6" x14ac:dyDescent="0.25">
      <c r="A89" s="20" t="s">
        <v>63</v>
      </c>
      <c r="B89" s="36" t="s">
        <v>165</v>
      </c>
      <c r="C89" s="59">
        <v>0</v>
      </c>
      <c r="D89" s="59">
        <f>IF(C89=0,0)+IF(C89=1,100)+IF(C89=2,250)+IF(C89=3,500)</f>
        <v>0</v>
      </c>
      <c r="E89" s="59">
        <v>0.4</v>
      </c>
      <c r="F89" s="59">
        <f>D89*E89</f>
        <v>0</v>
      </c>
    </row>
    <row r="90" spans="1:8" ht="109.2" x14ac:dyDescent="0.25">
      <c r="A90" s="20" t="s">
        <v>64</v>
      </c>
      <c r="B90" s="36" t="s">
        <v>59</v>
      </c>
      <c r="C90" s="50">
        <f>D54</f>
        <v>0</v>
      </c>
      <c r="D90" s="59">
        <f>IF(C90=0,250)+IF(C90&lt;=1,150)+IF(C90&lt;=2,100)+IF(C90&gt;2,0)</f>
        <v>500</v>
      </c>
      <c r="E90" s="59">
        <v>0.3</v>
      </c>
      <c r="F90" s="59">
        <f>D90*E90</f>
        <v>150</v>
      </c>
    </row>
    <row r="91" spans="1:8" ht="46.8" x14ac:dyDescent="0.25">
      <c r="A91" s="35" t="s">
        <v>60</v>
      </c>
      <c r="B91" s="36" t="s">
        <v>61</v>
      </c>
      <c r="C91" s="107">
        <f>100*D57/D56</f>
        <v>100</v>
      </c>
      <c r="D91" s="59">
        <f>IF(C91=100,150)+IF(C91&gt;=90,100)+IF(C91&gt;=75,150)+IF(C91&gt;50,100)</f>
        <v>500</v>
      </c>
      <c r="E91" s="59">
        <v>0.3</v>
      </c>
      <c r="F91" s="59">
        <f>D91*E91</f>
        <v>150</v>
      </c>
    </row>
    <row r="93" spans="1:8" ht="17.399999999999999" x14ac:dyDescent="0.3">
      <c r="A93" s="126" t="s">
        <v>67</v>
      </c>
      <c r="B93" s="126"/>
      <c r="C93" s="126"/>
      <c r="D93" s="126"/>
      <c r="E93" s="126"/>
      <c r="F93" s="35">
        <f>F63+F73+F85+F88</f>
        <v>374</v>
      </c>
    </row>
    <row r="95" spans="1:8" ht="15.6" x14ac:dyDescent="0.25">
      <c r="B95" s="61" t="s">
        <v>68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F77:F78"/>
    <mergeCell ref="A79:A80"/>
    <mergeCell ref="C79:C80"/>
    <mergeCell ref="D79:D80"/>
    <mergeCell ref="E79:E80"/>
    <mergeCell ref="F79:F8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90" zoomScaleNormal="100" zoomScaleSheetLayoutView="100" workbookViewId="0">
      <selection activeCell="G93" sqref="G93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119" t="s">
        <v>107</v>
      </c>
      <c r="B2" s="119"/>
      <c r="C2" s="119"/>
      <c r="D2" s="119"/>
    </row>
    <row r="4" spans="1:5" ht="15.6" x14ac:dyDescent="0.3">
      <c r="A4" s="119" t="s">
        <v>14</v>
      </c>
      <c r="B4" s="119"/>
      <c r="C4" s="119"/>
      <c r="D4" s="119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116</v>
      </c>
      <c r="C8" s="35" t="s">
        <v>3</v>
      </c>
      <c r="D8" s="92">
        <v>46788.6</v>
      </c>
    </row>
    <row r="9" spans="1:5" ht="36" customHeight="1" x14ac:dyDescent="0.25">
      <c r="A9" s="127">
        <v>2</v>
      </c>
      <c r="B9" s="128" t="s">
        <v>184</v>
      </c>
      <c r="C9" s="35" t="s">
        <v>178</v>
      </c>
      <c r="D9" s="129">
        <v>2</v>
      </c>
    </row>
    <row r="10" spans="1:5" ht="31.2" x14ac:dyDescent="0.25">
      <c r="A10" s="127"/>
      <c r="B10" s="128"/>
      <c r="C10" s="35" t="s">
        <v>179</v>
      </c>
      <c r="D10" s="129"/>
    </row>
    <row r="11" spans="1:5" ht="31.2" x14ac:dyDescent="0.25">
      <c r="A11" s="35">
        <v>3</v>
      </c>
      <c r="B11" s="36" t="s">
        <v>117</v>
      </c>
      <c r="C11" s="35" t="s">
        <v>5</v>
      </c>
      <c r="D11" s="38">
        <v>10</v>
      </c>
    </row>
    <row r="12" spans="1:5" ht="78.599999999999994" customHeight="1" x14ac:dyDescent="0.25">
      <c r="A12" s="35">
        <v>4</v>
      </c>
      <c r="B12" s="36" t="s">
        <v>191</v>
      </c>
      <c r="C12" s="35" t="s">
        <v>3</v>
      </c>
      <c r="D12" s="93">
        <v>46788.6</v>
      </c>
    </row>
    <row r="13" spans="1:5" ht="67.8" customHeight="1" x14ac:dyDescent="0.25">
      <c r="A13" s="35">
        <v>5</v>
      </c>
      <c r="B13" s="36" t="s">
        <v>192</v>
      </c>
      <c r="C13" s="35" t="s">
        <v>3</v>
      </c>
      <c r="D13" s="94">
        <v>46788.6</v>
      </c>
    </row>
    <row r="14" spans="1:5" ht="126.7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5" ht="97.95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5" ht="93.6" x14ac:dyDescent="0.25">
      <c r="A16" s="35">
        <v>8</v>
      </c>
      <c r="B16" s="36" t="s">
        <v>190</v>
      </c>
      <c r="C16" s="35" t="s">
        <v>3</v>
      </c>
      <c r="D16" s="93">
        <v>19228.7</v>
      </c>
      <c r="E16" s="2"/>
    </row>
    <row r="17" spans="1:4" ht="109.2" x14ac:dyDescent="0.25">
      <c r="A17" s="38">
        <v>9</v>
      </c>
      <c r="B17" s="36" t="s">
        <v>120</v>
      </c>
      <c r="C17" s="35" t="s">
        <v>3</v>
      </c>
      <c r="D17" s="92">
        <v>0</v>
      </c>
    </row>
    <row r="18" spans="1:4" ht="62.4" x14ac:dyDescent="0.25">
      <c r="A18" s="35">
        <v>10</v>
      </c>
      <c r="B18" s="36" t="s">
        <v>121</v>
      </c>
      <c r="C18" s="35" t="s">
        <v>3</v>
      </c>
      <c r="D18" s="94">
        <v>21554.1</v>
      </c>
    </row>
    <row r="19" spans="1:4" ht="148.5" customHeight="1" x14ac:dyDescent="0.25">
      <c r="A19" s="35">
        <v>11</v>
      </c>
      <c r="B19" s="36" t="s">
        <v>122</v>
      </c>
      <c r="C19" s="35" t="s">
        <v>3</v>
      </c>
      <c r="D19" s="94">
        <v>46788.6</v>
      </c>
    </row>
    <row r="20" spans="1:4" ht="132" customHeight="1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2">
        <v>16474.3</v>
      </c>
    </row>
    <row r="22" spans="1:4" ht="46.8" x14ac:dyDescent="0.25">
      <c r="A22" s="35">
        <v>14</v>
      </c>
      <c r="B22" s="36" t="s">
        <v>124</v>
      </c>
      <c r="C22" s="35" t="s">
        <v>3</v>
      </c>
      <c r="D22" s="39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2">
        <v>1278556.5</v>
      </c>
    </row>
    <row r="24" spans="1:4" ht="48.6" customHeight="1" x14ac:dyDescent="0.25">
      <c r="A24" s="35">
        <v>16</v>
      </c>
      <c r="B24" s="36" t="s">
        <v>125</v>
      </c>
      <c r="C24" s="35" t="s">
        <v>3</v>
      </c>
      <c r="D24" s="9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2">
        <v>2395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20570.3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21554.1</v>
      </c>
    </row>
    <row r="28" spans="1:4" ht="85.95" customHeight="1" x14ac:dyDescent="0.25">
      <c r="A28" s="35">
        <v>20</v>
      </c>
      <c r="B28" s="36" t="s">
        <v>129</v>
      </c>
      <c r="C28" s="35" t="s">
        <v>3</v>
      </c>
      <c r="D28" s="92">
        <v>184.9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8" t="s">
        <v>13</v>
      </c>
    </row>
    <row r="30" spans="1:4" ht="82.2" customHeight="1" x14ac:dyDescent="0.25">
      <c r="A30" s="35">
        <v>22</v>
      </c>
      <c r="B30" s="36" t="s">
        <v>131</v>
      </c>
      <c r="C30" s="35" t="s">
        <v>3</v>
      </c>
      <c r="D30" s="92">
        <v>132.80000000000001</v>
      </c>
    </row>
    <row r="31" spans="1:4" ht="62.4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4.95" customHeight="1" x14ac:dyDescent="0.25">
      <c r="A32" s="35">
        <v>24</v>
      </c>
      <c r="B32" s="36" t="s">
        <v>133</v>
      </c>
      <c r="C32" s="35" t="s">
        <v>3</v>
      </c>
      <c r="D32" s="92">
        <v>24.6</v>
      </c>
    </row>
    <row r="33" spans="1:4" ht="62.4" x14ac:dyDescent="0.25">
      <c r="A33" s="35">
        <v>25</v>
      </c>
      <c r="B33" s="36" t="s">
        <v>134</v>
      </c>
      <c r="C33" s="35" t="s">
        <v>3</v>
      </c>
      <c r="D33" s="38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2">
        <v>29.3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8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35" t="s">
        <v>13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38" t="s">
        <v>13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2">
        <v>180</v>
      </c>
    </row>
    <row r="39" spans="1:4" ht="78" x14ac:dyDescent="0.25">
      <c r="A39" s="35">
        <v>31</v>
      </c>
      <c r="B39" s="36" t="s">
        <v>142</v>
      </c>
      <c r="C39" s="35" t="s">
        <v>3</v>
      </c>
      <c r="D39" s="92">
        <v>180</v>
      </c>
    </row>
    <row r="40" spans="1:4" ht="127.95" customHeight="1" x14ac:dyDescent="0.25">
      <c r="A40" s="127">
        <v>32</v>
      </c>
      <c r="B40" s="36" t="s">
        <v>139</v>
      </c>
      <c r="C40" s="35" t="s">
        <v>9</v>
      </c>
      <c r="D40" s="83">
        <v>26.56</v>
      </c>
    </row>
    <row r="41" spans="1:4" ht="127.95" customHeight="1" x14ac:dyDescent="0.25">
      <c r="A41" s="127"/>
      <c r="B41" s="36" t="s">
        <v>155</v>
      </c>
      <c r="C41" s="35" t="s">
        <v>9</v>
      </c>
      <c r="D41" s="42">
        <v>25.48</v>
      </c>
    </row>
    <row r="42" spans="1:4" ht="48.6" customHeight="1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9.599999999999994" customHeight="1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85.95" customHeight="1" x14ac:dyDescent="0.25">
      <c r="A44" s="127" t="s">
        <v>111</v>
      </c>
      <c r="B44" s="128" t="s">
        <v>110</v>
      </c>
      <c r="C44" s="44" t="s">
        <v>180</v>
      </c>
      <c r="D44" s="95">
        <v>85077.8</v>
      </c>
    </row>
    <row r="45" spans="1:4" ht="13.2" customHeight="1" x14ac:dyDescent="0.25">
      <c r="A45" s="127"/>
      <c r="B45" s="128"/>
      <c r="C45" s="45" t="s">
        <v>181</v>
      </c>
      <c r="D45" s="95">
        <v>99060.5</v>
      </c>
    </row>
    <row r="46" spans="1:4" ht="13.2" customHeight="1" x14ac:dyDescent="0.25">
      <c r="A46" s="127"/>
      <c r="B46" s="128"/>
      <c r="C46" s="45" t="s">
        <v>182</v>
      </c>
      <c r="D46" s="95">
        <v>171951.7</v>
      </c>
    </row>
    <row r="47" spans="1:4" ht="13.2" customHeight="1" x14ac:dyDescent="0.25">
      <c r="A47" s="127"/>
      <c r="B47" s="128"/>
      <c r="C47" s="45" t="s">
        <v>183</v>
      </c>
      <c r="D47" s="95">
        <v>123261.9</v>
      </c>
    </row>
    <row r="48" spans="1:4" ht="93.6" x14ac:dyDescent="0.25">
      <c r="A48" s="35">
        <v>35</v>
      </c>
      <c r="B48" s="36" t="s">
        <v>144</v>
      </c>
      <c r="C48" s="35" t="s">
        <v>3</v>
      </c>
      <c r="D48" s="38" t="s">
        <v>13</v>
      </c>
    </row>
    <row r="49" spans="1:6" ht="46.8" x14ac:dyDescent="0.25">
      <c r="A49" s="35">
        <v>36</v>
      </c>
      <c r="B49" s="36" t="s">
        <v>145</v>
      </c>
      <c r="C49" s="35" t="s">
        <v>3</v>
      </c>
      <c r="D49" s="38" t="s">
        <v>13</v>
      </c>
    </row>
    <row r="50" spans="1:6" ht="46.8" x14ac:dyDescent="0.25">
      <c r="A50" s="35" t="s">
        <v>112</v>
      </c>
      <c r="B50" s="36" t="s">
        <v>146</v>
      </c>
      <c r="C50" s="35" t="s">
        <v>5</v>
      </c>
      <c r="D50" s="38" t="s">
        <v>13</v>
      </c>
    </row>
    <row r="51" spans="1:6" ht="46.8" x14ac:dyDescent="0.25">
      <c r="A51" s="35">
        <v>37</v>
      </c>
      <c r="B51" s="36" t="s">
        <v>147</v>
      </c>
      <c r="C51" s="35" t="s">
        <v>156</v>
      </c>
      <c r="D51" s="35">
        <v>0</v>
      </c>
    </row>
    <row r="52" spans="1:6" ht="47.4" customHeight="1" x14ac:dyDescent="0.25">
      <c r="A52" s="127">
        <v>38</v>
      </c>
      <c r="B52" s="130" t="s">
        <v>148</v>
      </c>
      <c r="C52" s="35" t="s">
        <v>157</v>
      </c>
      <c r="D52" s="127">
        <v>2</v>
      </c>
    </row>
    <row r="53" spans="1:6" ht="93.6" x14ac:dyDescent="0.25">
      <c r="A53" s="127"/>
      <c r="B53" s="130"/>
      <c r="C53" s="35" t="s">
        <v>158</v>
      </c>
      <c r="D53" s="127"/>
    </row>
    <row r="54" spans="1:6" ht="47.4" customHeight="1" x14ac:dyDescent="0.25">
      <c r="A54" s="127"/>
      <c r="B54" s="130"/>
      <c r="C54" s="35" t="s">
        <v>159</v>
      </c>
      <c r="D54" s="127"/>
    </row>
    <row r="55" spans="1:6" ht="62.4" x14ac:dyDescent="0.25">
      <c r="A55" s="35">
        <v>39</v>
      </c>
      <c r="B55" s="36" t="s">
        <v>149</v>
      </c>
      <c r="C55" s="35" t="s">
        <v>164</v>
      </c>
      <c r="D55" s="100">
        <v>81</v>
      </c>
    </row>
    <row r="56" spans="1:6" ht="69" customHeight="1" x14ac:dyDescent="0.25">
      <c r="A56" s="35">
        <v>40</v>
      </c>
      <c r="B56" s="37" t="s">
        <v>150</v>
      </c>
      <c r="C56" s="35" t="s">
        <v>164</v>
      </c>
      <c r="D56" s="100">
        <v>25</v>
      </c>
    </row>
    <row r="57" spans="1:6" ht="46.8" x14ac:dyDescent="0.25">
      <c r="A57" s="35">
        <v>41</v>
      </c>
      <c r="B57" s="36" t="s">
        <v>151</v>
      </c>
      <c r="C57" s="35" t="s">
        <v>11</v>
      </c>
      <c r="D57" s="100">
        <v>0</v>
      </c>
    </row>
    <row r="58" spans="1:6" ht="79.2" customHeight="1" x14ac:dyDescent="0.25">
      <c r="A58" s="35">
        <v>42</v>
      </c>
      <c r="B58" s="36" t="s">
        <v>152</v>
      </c>
      <c r="C58" s="35" t="s">
        <v>11</v>
      </c>
      <c r="D58" s="100">
        <v>0</v>
      </c>
    </row>
    <row r="59" spans="1:6" ht="46.8" x14ac:dyDescent="0.25">
      <c r="A59" s="35">
        <v>43</v>
      </c>
      <c r="B59" s="36" t="s">
        <v>153</v>
      </c>
      <c r="C59" s="35" t="s">
        <v>11</v>
      </c>
      <c r="D59" s="100">
        <v>0</v>
      </c>
    </row>
    <row r="60" spans="1:6" ht="69" customHeight="1" x14ac:dyDescent="0.25">
      <c r="A60" s="35">
        <v>44</v>
      </c>
      <c r="B60" s="36" t="s">
        <v>188</v>
      </c>
      <c r="C60" s="35" t="s">
        <v>11</v>
      </c>
      <c r="D60" s="100">
        <v>0</v>
      </c>
    </row>
    <row r="62" spans="1:6" ht="15.6" x14ac:dyDescent="0.3">
      <c r="A62" s="119" t="s">
        <v>66</v>
      </c>
      <c r="B62" s="119"/>
      <c r="C62" s="119"/>
      <c r="D62" s="119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6">
        <v>1</v>
      </c>
      <c r="B65" s="47" t="s">
        <v>20</v>
      </c>
      <c r="C65" s="48" t="s">
        <v>13</v>
      </c>
      <c r="D65" s="48" t="s">
        <v>13</v>
      </c>
      <c r="E65" s="48">
        <v>0.4</v>
      </c>
      <c r="F65" s="48">
        <f>SUM(F66:F74)*E65</f>
        <v>160</v>
      </c>
      <c r="G65" s="68"/>
      <c r="H65" s="67"/>
    </row>
    <row r="66" spans="1:8" ht="78" x14ac:dyDescent="0.25">
      <c r="A66" s="35" t="s">
        <v>21</v>
      </c>
      <c r="B66" s="36" t="s">
        <v>22</v>
      </c>
      <c r="C66" s="49">
        <f>100*D19/D13</f>
        <v>100</v>
      </c>
      <c r="D66" s="48">
        <f>IF(C66&lt;20,0)+IF(C66&gt;=20,100)+IF(C66&gt;=50,100)+IF(C66&gt;=70,100)+IF(C66&gt;=90,100)+IF(C66&gt;=100,100)</f>
        <v>500</v>
      </c>
      <c r="E66" s="48">
        <v>0.3</v>
      </c>
      <c r="F66" s="48">
        <f>D66*E66</f>
        <v>150</v>
      </c>
    </row>
    <row r="67" spans="1:8" ht="109.2" x14ac:dyDescent="0.25">
      <c r="A67" s="35" t="s">
        <v>23</v>
      </c>
      <c r="B67" s="36" t="s">
        <v>24</v>
      </c>
      <c r="C67" s="48" t="s">
        <v>13</v>
      </c>
      <c r="D67" s="48" t="s">
        <v>13</v>
      </c>
      <c r="E67" s="48" t="s">
        <v>13</v>
      </c>
      <c r="F67" s="48" t="s">
        <v>13</v>
      </c>
    </row>
    <row r="68" spans="1:8" ht="67.5" customHeight="1" x14ac:dyDescent="0.25">
      <c r="A68" s="38" t="s">
        <v>25</v>
      </c>
      <c r="B68" s="36" t="s">
        <v>26</v>
      </c>
      <c r="C68" s="49" t="s">
        <v>13</v>
      </c>
      <c r="D68" s="48" t="s">
        <v>13</v>
      </c>
      <c r="E68" s="48" t="s">
        <v>13</v>
      </c>
      <c r="F68" s="48" t="s">
        <v>13</v>
      </c>
    </row>
    <row r="69" spans="1:8" ht="62.4" x14ac:dyDescent="0.25">
      <c r="A69" s="38" t="s">
        <v>27</v>
      </c>
      <c r="B69" s="36" t="s">
        <v>28</v>
      </c>
      <c r="C69" s="49">
        <f>D17/D18*100</f>
        <v>0</v>
      </c>
      <c r="D69" s="48">
        <f>IF(C69&gt;30,0)+IF(C69&lt;=30,100)+IF(C69&lt;=25,100)+IF(C69&lt;=20,100)+IF(C69&lt;=15,100)+IF(C69&lt;=10,100)</f>
        <v>500</v>
      </c>
      <c r="E69" s="48">
        <v>0.1</v>
      </c>
      <c r="F69" s="48">
        <f>D69*E69</f>
        <v>50</v>
      </c>
    </row>
    <row r="70" spans="1:8" ht="31.2" x14ac:dyDescent="0.25">
      <c r="A70" s="20" t="s">
        <v>31</v>
      </c>
      <c r="B70" s="36" t="s">
        <v>29</v>
      </c>
      <c r="C70" s="48">
        <f>IF(D20=0,0)+IF(D20=1,1)+IF(D20=2,2)+IF(D20&gt;2,3)</f>
        <v>0</v>
      </c>
      <c r="D70" s="48">
        <f>IF(C70=0,500)+IF(C70=1,300)+IF(C70=2,100)+IF(C70&gt;2,0)</f>
        <v>500</v>
      </c>
      <c r="E70" s="48">
        <v>0.1</v>
      </c>
      <c r="F70" s="48">
        <f>D70*E70</f>
        <v>50</v>
      </c>
    </row>
    <row r="71" spans="1:8" ht="31.2" x14ac:dyDescent="0.25">
      <c r="A71" s="77" t="s">
        <v>32</v>
      </c>
      <c r="B71" s="36" t="s">
        <v>30</v>
      </c>
      <c r="C71" s="49">
        <f>100*(D21+D22+D24)/(D23+(D28-D30))</f>
        <v>1.2884552786521222</v>
      </c>
      <c r="D71" s="48">
        <f>IF(C71&lt;20,100)+IF(C71&lt;30,100)+IF(C71&lt;50,100)+IF(C71&lt;65,100)+IF(C71&lt;80,100)</f>
        <v>500</v>
      </c>
      <c r="E71" s="48">
        <v>0.1</v>
      </c>
      <c r="F71" s="48">
        <f>D71*E71</f>
        <v>50</v>
      </c>
      <c r="G71" s="79"/>
    </row>
    <row r="72" spans="1:8" ht="46.8" x14ac:dyDescent="0.25">
      <c r="A72" s="20" t="s">
        <v>36</v>
      </c>
      <c r="B72" s="36" t="s">
        <v>33</v>
      </c>
      <c r="C72" s="49" t="s">
        <v>13</v>
      </c>
      <c r="D72" s="50" t="s">
        <v>13</v>
      </c>
      <c r="E72" s="48" t="s">
        <v>13</v>
      </c>
      <c r="F72" s="48" t="s">
        <v>13</v>
      </c>
    </row>
    <row r="73" spans="1:8" ht="31.2" x14ac:dyDescent="0.25">
      <c r="A73" s="20" t="s">
        <v>37</v>
      </c>
      <c r="B73" s="36" t="s">
        <v>34</v>
      </c>
      <c r="C73" s="50">
        <f>D9</f>
        <v>2</v>
      </c>
      <c r="D73" s="48">
        <f>IF(C73=2,500,IF(C73=1,250,IF(C73=0,0)))</f>
        <v>500</v>
      </c>
      <c r="E73" s="48">
        <v>0.2</v>
      </c>
      <c r="F73" s="48">
        <f>D73*E73</f>
        <v>100</v>
      </c>
    </row>
    <row r="74" spans="1:8" ht="46.8" x14ac:dyDescent="0.25">
      <c r="A74" s="20" t="s">
        <v>38</v>
      </c>
      <c r="B74" s="36" t="s">
        <v>35</v>
      </c>
      <c r="C74" s="48" t="s">
        <v>13</v>
      </c>
      <c r="D74" s="48" t="s">
        <v>13</v>
      </c>
      <c r="E74" s="48" t="s">
        <v>13</v>
      </c>
      <c r="F74" s="48" t="s">
        <v>13</v>
      </c>
    </row>
    <row r="75" spans="1:8" ht="32.4" x14ac:dyDescent="0.25">
      <c r="A75" s="46">
        <v>2</v>
      </c>
      <c r="B75" s="47" t="s">
        <v>39</v>
      </c>
      <c r="C75" s="48" t="s">
        <v>13</v>
      </c>
      <c r="D75" s="48" t="s">
        <v>13</v>
      </c>
      <c r="E75" s="48">
        <v>0.3</v>
      </c>
      <c r="F75" s="48">
        <f>SUM(F76:F84)*E75</f>
        <v>93</v>
      </c>
      <c r="G75" s="68"/>
      <c r="H75" s="67"/>
    </row>
    <row r="76" spans="1:8" ht="49.95" customHeight="1" x14ac:dyDescent="0.25">
      <c r="A76" s="38" t="s">
        <v>40</v>
      </c>
      <c r="B76" s="36" t="s">
        <v>41</v>
      </c>
      <c r="C76" s="49" t="s">
        <v>13</v>
      </c>
      <c r="D76" s="48" t="s">
        <v>13</v>
      </c>
      <c r="E76" s="48" t="s">
        <v>13</v>
      </c>
      <c r="F76" s="48" t="s">
        <v>13</v>
      </c>
    </row>
    <row r="77" spans="1:8" ht="86.4" customHeight="1" x14ac:dyDescent="0.25">
      <c r="A77" s="26" t="s">
        <v>42</v>
      </c>
      <c r="B77" s="36" t="s">
        <v>163</v>
      </c>
      <c r="C77" s="49">
        <f>D38/D39*100</f>
        <v>100</v>
      </c>
      <c r="D77" s="48">
        <f>IF(C77&gt;=1.25,100)+IF(C77&gt;=1.15,100)+IF(C77&gt;=1.05,100)+IF(C77&gt;1,100)+IF(C77&gt;=1,100)</f>
        <v>500</v>
      </c>
      <c r="E77" s="48">
        <v>0.1</v>
      </c>
      <c r="F77" s="48">
        <f>D77*E77</f>
        <v>50</v>
      </c>
    </row>
    <row r="78" spans="1:8" ht="103.2" customHeight="1" x14ac:dyDescent="0.25">
      <c r="A78" s="26" t="s">
        <v>43</v>
      </c>
      <c r="B78" s="36" t="s">
        <v>53</v>
      </c>
      <c r="C78" s="103" t="s">
        <v>13</v>
      </c>
      <c r="D78" s="102" t="s">
        <v>13</v>
      </c>
      <c r="E78" s="102" t="s">
        <v>13</v>
      </c>
      <c r="F78" s="102" t="s">
        <v>13</v>
      </c>
    </row>
    <row r="79" spans="1:8" ht="66.599999999999994" customHeight="1" x14ac:dyDescent="0.25">
      <c r="A79" s="26" t="s">
        <v>47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9" t="s">
        <v>13</v>
      </c>
      <c r="D79" s="48" t="s">
        <v>13</v>
      </c>
      <c r="E79" s="48" t="s">
        <v>13</v>
      </c>
      <c r="F79" s="48" t="s">
        <v>13</v>
      </c>
    </row>
    <row r="80" spans="1:8" ht="57.6" customHeight="1" x14ac:dyDescent="0.25">
      <c r="A80" s="26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8" t="s">
        <v>13</v>
      </c>
      <c r="D80" s="48" t="s">
        <v>13</v>
      </c>
      <c r="E80" s="48" t="s">
        <v>13</v>
      </c>
      <c r="F80" s="48" t="s">
        <v>13</v>
      </c>
    </row>
    <row r="81" spans="1:8" ht="62.4" x14ac:dyDescent="0.25">
      <c r="A81" s="26" t="s">
        <v>49</v>
      </c>
      <c r="B81" s="36" t="s">
        <v>171</v>
      </c>
      <c r="C81" s="48" t="s">
        <v>13</v>
      </c>
      <c r="D81" s="48" t="s">
        <v>13</v>
      </c>
      <c r="E81" s="48" t="s">
        <v>13</v>
      </c>
      <c r="F81" s="48" t="s">
        <v>13</v>
      </c>
    </row>
    <row r="82" spans="1:8" ht="46.8" x14ac:dyDescent="0.25">
      <c r="A82" s="84" t="s">
        <v>50</v>
      </c>
      <c r="B82" s="36" t="s">
        <v>45</v>
      </c>
      <c r="C82" s="48">
        <f>IF(D40&gt;=D41,1)+IF(D40&gt;D41,1)+IF((D40/D41)&gt;1.05,1)+IF((D40/D41)&gt;1.1,1)+IF((D40/D41)&gt;1.2,1)</f>
        <v>2</v>
      </c>
      <c r="D82" s="48">
        <v>200</v>
      </c>
      <c r="E82" s="48">
        <v>0.8</v>
      </c>
      <c r="F82" s="48">
        <f>D82*E82</f>
        <v>160</v>
      </c>
      <c r="G82" s="79"/>
    </row>
    <row r="83" spans="1:8" ht="78" x14ac:dyDescent="0.25">
      <c r="A83" s="20" t="s">
        <v>51</v>
      </c>
      <c r="B83" s="36" t="s">
        <v>46</v>
      </c>
      <c r="C83" s="48" t="s">
        <v>13</v>
      </c>
      <c r="D83" s="48" t="s">
        <v>13</v>
      </c>
      <c r="E83" s="48" t="s">
        <v>13</v>
      </c>
      <c r="F83" s="48" t="s">
        <v>13</v>
      </c>
    </row>
    <row r="84" spans="1:8" ht="31.2" x14ac:dyDescent="0.25">
      <c r="A84" s="77" t="s">
        <v>109</v>
      </c>
      <c r="B84" s="41" t="s">
        <v>110</v>
      </c>
      <c r="C84" s="51">
        <f>((D47/((D44+D45+D46+D47-D47)/3))-1)*100</f>
        <v>3.8461344042236334</v>
      </c>
      <c r="D84" s="48">
        <f>IF(C84&gt;100,0)+IF(AND(C84&lt;=100,C84&gt;80),100)+IF(AND(C84&lt;=80,C84&gt;60),200)+IF(AND(C84&lt;=60,C84&gt;40),300)+IF(AND(C84&lt;=40,C84&gt;20),400)+IF(C84&lt;=20,500)</f>
        <v>500</v>
      </c>
      <c r="E84" s="48">
        <v>0.2</v>
      </c>
      <c r="F84" s="48">
        <f>D84*E84</f>
        <v>100</v>
      </c>
      <c r="G84" s="79"/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3"/>
      <c r="H85" s="67"/>
    </row>
    <row r="86" spans="1:8" ht="31.2" x14ac:dyDescent="0.25">
      <c r="A86" s="20" t="s">
        <v>56</v>
      </c>
      <c r="B86" s="36" t="s">
        <v>55</v>
      </c>
      <c r="C86" s="48">
        <f>D51</f>
        <v>0</v>
      </c>
      <c r="D86" s="48">
        <f>IF(C86&gt;2,0)+IF(C86=2,100)+IF(C86=1,250)+IF(C86=0,500)</f>
        <v>500</v>
      </c>
      <c r="E86" s="48">
        <v>0.5</v>
      </c>
      <c r="F86" s="48">
        <f>D86*E86</f>
        <v>250</v>
      </c>
    </row>
    <row r="87" spans="1:8" ht="46.8" x14ac:dyDescent="0.25">
      <c r="A87" s="20" t="s">
        <v>57</v>
      </c>
      <c r="B87" s="36" t="s">
        <v>10</v>
      </c>
      <c r="C87" s="48">
        <f>D52</f>
        <v>2</v>
      </c>
      <c r="D87" s="48">
        <f>IF(C87=0,0)+IF(C87=1,250)+IF(C87=2,500)</f>
        <v>500</v>
      </c>
      <c r="E87" s="48">
        <v>0.5</v>
      </c>
      <c r="F87" s="48">
        <f>D87*E87</f>
        <v>250</v>
      </c>
    </row>
    <row r="88" spans="1:8" ht="16.2" x14ac:dyDescent="0.25">
      <c r="A88" s="46">
        <v>4</v>
      </c>
      <c r="B88" s="47" t="s">
        <v>58</v>
      </c>
      <c r="C88" s="48" t="s">
        <v>13</v>
      </c>
      <c r="D88" s="48" t="s">
        <v>13</v>
      </c>
      <c r="E88" s="48">
        <v>0.2</v>
      </c>
      <c r="F88" s="48">
        <f>SUM(F89:F91)*E88</f>
        <v>60</v>
      </c>
      <c r="G88" s="68"/>
      <c r="H88" s="67"/>
    </row>
    <row r="89" spans="1:8" ht="93.6" x14ac:dyDescent="0.25">
      <c r="A89" s="26" t="s">
        <v>63</v>
      </c>
      <c r="B89" s="36" t="s">
        <v>165</v>
      </c>
      <c r="C89" s="48">
        <f>IF((D55-D56)&gt;0,0)+IF((D55-D56)&lt;=0,1)+IF((D55-D56)&lt;=0,1)+IF(D55=0,1)</f>
        <v>0</v>
      </c>
      <c r="D89" s="48">
        <f>IF(C89=0,0)+IF(C89=1,100)+IF(C89=2,250)+IF(C89=3,500)</f>
        <v>0</v>
      </c>
      <c r="E89" s="48">
        <v>0.4</v>
      </c>
      <c r="F89" s="48">
        <f>D89*E89</f>
        <v>0</v>
      </c>
    </row>
    <row r="90" spans="1:8" ht="109.2" x14ac:dyDescent="0.25">
      <c r="A90" s="20" t="s">
        <v>64</v>
      </c>
      <c r="B90" s="36" t="s">
        <v>59</v>
      </c>
      <c r="C90" s="48">
        <f>D57</f>
        <v>0</v>
      </c>
      <c r="D90" s="48">
        <f>IF(C90=0,250)+IF(C90&lt;=1,150)+IF(C90&lt;=2,100)+IF(C90&gt;2,0)</f>
        <v>500</v>
      </c>
      <c r="E90" s="48">
        <v>0.3</v>
      </c>
      <c r="F90" s="48">
        <f>D90*E90</f>
        <v>150</v>
      </c>
    </row>
    <row r="91" spans="1:8" ht="46.8" x14ac:dyDescent="0.25">
      <c r="A91" s="35" t="s">
        <v>60</v>
      </c>
      <c r="B91" s="36" t="s">
        <v>61</v>
      </c>
      <c r="C91" s="48">
        <v>100</v>
      </c>
      <c r="D91" s="48">
        <v>500</v>
      </c>
      <c r="E91" s="48">
        <v>0.3</v>
      </c>
      <c r="F91" s="48">
        <f>D91*E91</f>
        <v>150</v>
      </c>
    </row>
    <row r="93" spans="1:8" ht="17.399999999999999" x14ac:dyDescent="0.3">
      <c r="A93" s="126" t="s">
        <v>67</v>
      </c>
      <c r="B93" s="126"/>
      <c r="C93" s="126"/>
      <c r="D93" s="126"/>
      <c r="E93" s="126"/>
      <c r="F93" s="35">
        <f>F65+F75+F85+F88</f>
        <v>363</v>
      </c>
    </row>
    <row r="94" spans="1:8" ht="13.8" thickBot="1" x14ac:dyDescent="0.3"/>
    <row r="95" spans="1:8" ht="16.2" thickBot="1" x14ac:dyDescent="0.3">
      <c r="B95" s="1" t="s">
        <v>68</v>
      </c>
    </row>
  </sheetData>
  <mergeCells count="13">
    <mergeCell ref="A52:A54"/>
    <mergeCell ref="B52:B54"/>
    <mergeCell ref="D52:D54"/>
    <mergeCell ref="A62:D62"/>
    <mergeCell ref="A93:E93"/>
    <mergeCell ref="A44:A47"/>
    <mergeCell ref="B44:B47"/>
    <mergeCell ref="A2:D2"/>
    <mergeCell ref="A4:D4"/>
    <mergeCell ref="D9:D10"/>
    <mergeCell ref="B9:B10"/>
    <mergeCell ref="A9:A10"/>
    <mergeCell ref="A40:A41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4"/>
  <sheetViews>
    <sheetView topLeftCell="A69" zoomScaleNormal="100" workbookViewId="0">
      <selection activeCell="G92" sqref="G92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38" t="s">
        <v>197</v>
      </c>
      <c r="B2" s="139"/>
      <c r="C2" s="139"/>
      <c r="D2" s="140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431436.4</v>
      </c>
    </row>
    <row r="9" spans="1:4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82.2" customHeight="1" x14ac:dyDescent="0.25">
      <c r="A12" s="35">
        <v>4</v>
      </c>
      <c r="B12" s="36" t="s">
        <v>191</v>
      </c>
      <c r="C12" s="35" t="s">
        <v>3</v>
      </c>
      <c r="D12" s="93">
        <v>11733.9</v>
      </c>
    </row>
    <row r="13" spans="1:4" ht="64.8" customHeight="1" x14ac:dyDescent="0.25">
      <c r="A13" s="35">
        <v>5</v>
      </c>
      <c r="B13" s="36" t="s">
        <v>192</v>
      </c>
      <c r="C13" s="35" t="s">
        <v>3</v>
      </c>
      <c r="D13" s="94">
        <v>431436.4</v>
      </c>
    </row>
    <row r="14" spans="1:4" ht="115.8" customHeight="1" x14ac:dyDescent="0.25">
      <c r="A14" s="35">
        <v>6</v>
      </c>
      <c r="B14" s="36" t="s">
        <v>118</v>
      </c>
      <c r="C14" s="35" t="s">
        <v>6</v>
      </c>
      <c r="D14" s="35">
        <v>15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>
        <v>15</v>
      </c>
    </row>
    <row r="16" spans="1:4" ht="93.6" x14ac:dyDescent="0.25">
      <c r="A16" s="35">
        <v>8</v>
      </c>
      <c r="B16" s="36" t="s">
        <v>190</v>
      </c>
      <c r="C16" s="35" t="s">
        <v>3</v>
      </c>
      <c r="D16" s="93">
        <v>11347.5</v>
      </c>
    </row>
    <row r="17" spans="1:4" ht="95.4" customHeight="1" x14ac:dyDescent="0.25">
      <c r="A17" s="35">
        <v>9</v>
      </c>
      <c r="B17" s="36" t="s">
        <v>120</v>
      </c>
      <c r="C17" s="35" t="s">
        <v>3</v>
      </c>
      <c r="D17" s="94">
        <v>3</v>
      </c>
    </row>
    <row r="18" spans="1:4" ht="65.400000000000006" customHeight="1" x14ac:dyDescent="0.25">
      <c r="A18" s="35">
        <v>10</v>
      </c>
      <c r="B18" s="36" t="s">
        <v>121</v>
      </c>
      <c r="C18" s="35" t="s">
        <v>3</v>
      </c>
      <c r="D18" s="93">
        <v>250073.3</v>
      </c>
    </row>
    <row r="19" spans="1:4" ht="145.80000000000001" customHeight="1" x14ac:dyDescent="0.25">
      <c r="A19" s="35">
        <v>11</v>
      </c>
      <c r="B19" s="36" t="s">
        <v>122</v>
      </c>
      <c r="C19" s="35" t="s">
        <v>3</v>
      </c>
      <c r="D19" s="93">
        <v>431436.4</v>
      </c>
    </row>
    <row r="20" spans="1:4" ht="126" customHeight="1" x14ac:dyDescent="0.25">
      <c r="A20" s="35">
        <v>12</v>
      </c>
      <c r="B20" s="36" t="s">
        <v>154</v>
      </c>
      <c r="C20" s="35" t="s">
        <v>7</v>
      </c>
      <c r="D20" s="98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4">
        <v>162246.39999999999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3">
        <v>3815.4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3">
        <v>248429.2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4">
        <v>285291.40000000002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4">
        <v>19491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248429.2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250073.3</v>
      </c>
    </row>
    <row r="28" spans="1:4" ht="83.4" customHeight="1" x14ac:dyDescent="0.25">
      <c r="A28" s="35">
        <v>20</v>
      </c>
      <c r="B28" s="36" t="s">
        <v>129</v>
      </c>
      <c r="C28" s="35" t="s">
        <v>3</v>
      </c>
      <c r="D28" s="112" t="s">
        <v>13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92">
        <v>120</v>
      </c>
    </row>
    <row r="30" spans="1:4" ht="78" x14ac:dyDescent="0.25">
      <c r="A30" s="35">
        <v>22</v>
      </c>
      <c r="B30" s="36" t="s">
        <v>131</v>
      </c>
      <c r="C30" s="35" t="s">
        <v>3</v>
      </c>
      <c r="D30" s="112" t="s">
        <v>13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92">
        <v>184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112" t="s">
        <v>13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92">
        <v>0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112" t="s">
        <v>13</v>
      </c>
    </row>
    <row r="35" spans="1:4" ht="62.4" x14ac:dyDescent="0.25">
      <c r="A35" s="35">
        <v>27</v>
      </c>
      <c r="B35" s="36" t="s">
        <v>136</v>
      </c>
      <c r="C35" s="35" t="s">
        <v>3</v>
      </c>
      <c r="D35" s="92">
        <v>0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3">
        <v>2740.8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2">
        <v>2740.8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3">
        <v>4254.6000000000004</v>
      </c>
    </row>
    <row r="39" spans="1:4" ht="78" customHeight="1" x14ac:dyDescent="0.25">
      <c r="A39" s="35">
        <v>31</v>
      </c>
      <c r="B39" s="36" t="s">
        <v>142</v>
      </c>
      <c r="C39" s="35" t="s">
        <v>3</v>
      </c>
      <c r="D39" s="93">
        <v>4254.6000000000004</v>
      </c>
    </row>
    <row r="40" spans="1:4" ht="124.95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 t="s">
        <v>9</v>
      </c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9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0.4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1.6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6" ht="67.5" customHeight="1" x14ac:dyDescent="0.25">
      <c r="A49" s="127">
        <v>38</v>
      </c>
      <c r="B49" s="130" t="s">
        <v>148</v>
      </c>
      <c r="C49" s="35" t="s">
        <v>157</v>
      </c>
      <c r="D49" s="127">
        <v>2</v>
      </c>
    </row>
    <row r="50" spans="1:6" ht="109.2" x14ac:dyDescent="0.25">
      <c r="A50" s="127"/>
      <c r="B50" s="130"/>
      <c r="C50" s="35" t="s">
        <v>158</v>
      </c>
      <c r="D50" s="127"/>
    </row>
    <row r="51" spans="1:6" ht="69" customHeight="1" x14ac:dyDescent="0.25">
      <c r="A51" s="127"/>
      <c r="B51" s="130"/>
      <c r="C51" s="35" t="s">
        <v>159</v>
      </c>
      <c r="D51" s="127"/>
    </row>
    <row r="52" spans="1:6" ht="62.4" x14ac:dyDescent="0.25">
      <c r="A52" s="35">
        <v>39</v>
      </c>
      <c r="B52" s="36" t="s">
        <v>149</v>
      </c>
      <c r="C52" s="35" t="s">
        <v>162</v>
      </c>
      <c r="D52" s="38">
        <v>352</v>
      </c>
    </row>
    <row r="53" spans="1:6" ht="69" customHeight="1" x14ac:dyDescent="0.25">
      <c r="A53" s="35">
        <v>40</v>
      </c>
      <c r="B53" s="37" t="s">
        <v>150</v>
      </c>
      <c r="C53" s="35" t="s">
        <v>162</v>
      </c>
      <c r="D53" s="38">
        <v>239</v>
      </c>
    </row>
    <row r="54" spans="1:6" ht="49.2" customHeight="1" x14ac:dyDescent="0.25">
      <c r="A54" s="35">
        <v>41</v>
      </c>
      <c r="B54" s="36" t="s">
        <v>151</v>
      </c>
      <c r="C54" s="35" t="s">
        <v>11</v>
      </c>
      <c r="D54" s="100">
        <v>0</v>
      </c>
    </row>
    <row r="55" spans="1:6" ht="78" x14ac:dyDescent="0.25">
      <c r="A55" s="35">
        <v>42</v>
      </c>
      <c r="B55" s="36" t="s">
        <v>152</v>
      </c>
      <c r="C55" s="35" t="s">
        <v>11</v>
      </c>
      <c r="D55" s="100">
        <v>0</v>
      </c>
    </row>
    <row r="56" spans="1:6" ht="50.4" customHeight="1" x14ac:dyDescent="0.25">
      <c r="A56" s="35">
        <v>43</v>
      </c>
      <c r="B56" s="36" t="s">
        <v>153</v>
      </c>
      <c r="C56" s="35" t="s">
        <v>11</v>
      </c>
      <c r="D56" s="100">
        <v>0</v>
      </c>
    </row>
    <row r="57" spans="1:6" ht="52.8" customHeight="1" x14ac:dyDescent="0.25">
      <c r="A57" s="35">
        <v>44</v>
      </c>
      <c r="B57" s="36" t="s">
        <v>188</v>
      </c>
      <c r="C57" s="35" t="s">
        <v>11</v>
      </c>
      <c r="D57" s="100">
        <v>0</v>
      </c>
    </row>
    <row r="62" spans="1:6" ht="15.6" x14ac:dyDescent="0.3">
      <c r="A62" s="119" t="s">
        <v>66</v>
      </c>
      <c r="B62" s="119"/>
      <c r="C62" s="119"/>
      <c r="D62" s="119"/>
    </row>
    <row r="64" spans="1:6" ht="59.25" customHeight="1" x14ac:dyDescent="0.25">
      <c r="A64" s="17" t="s">
        <v>0</v>
      </c>
      <c r="B64" s="17" t="s">
        <v>15</v>
      </c>
      <c r="C64" s="17" t="s">
        <v>16</v>
      </c>
      <c r="D64" s="17" t="s">
        <v>17</v>
      </c>
      <c r="E64" s="17" t="s">
        <v>18</v>
      </c>
      <c r="F64" s="17" t="s">
        <v>19</v>
      </c>
    </row>
    <row r="65" spans="1:8" ht="32.4" x14ac:dyDescent="0.25">
      <c r="A65" s="46">
        <v>1</v>
      </c>
      <c r="B65" s="47" t="s">
        <v>20</v>
      </c>
      <c r="C65" s="62" t="s">
        <v>13</v>
      </c>
      <c r="D65" s="62" t="s">
        <v>13</v>
      </c>
      <c r="E65" s="62">
        <v>0.4</v>
      </c>
      <c r="F65" s="62">
        <f>SUM(F66:F74)*E65</f>
        <v>180</v>
      </c>
      <c r="G65" s="68"/>
      <c r="H65" s="67"/>
    </row>
    <row r="66" spans="1:8" ht="62.4" x14ac:dyDescent="0.25">
      <c r="A66" s="35" t="s">
        <v>21</v>
      </c>
      <c r="B66" s="36" t="s">
        <v>22</v>
      </c>
      <c r="C66" s="25">
        <f>100*D19/D13</f>
        <v>100</v>
      </c>
      <c r="D66" s="62">
        <f>IF(C66&lt;20,0)+IF(C66&gt;=20,100)+IF(C66&gt;=50,100)+IF(C66&gt;=70,100)+IF(C66&gt;=90,100)+IF(C66=100,100)</f>
        <v>500</v>
      </c>
      <c r="E66" s="62">
        <v>0.3</v>
      </c>
      <c r="F66" s="62">
        <f t="shared" ref="F66:F71" si="0">D66*E66</f>
        <v>150</v>
      </c>
    </row>
    <row r="67" spans="1:8" ht="109.2" x14ac:dyDescent="0.25">
      <c r="A67" s="35" t="s">
        <v>23</v>
      </c>
      <c r="B67" s="36" t="s">
        <v>24</v>
      </c>
      <c r="C67" s="115">
        <f>100*D14/D15</f>
        <v>100</v>
      </c>
      <c r="D67" s="62">
        <f>IF(C67&lt;40,0)+IF(C67&gt;=40,100)+IF(C67&gt;=50,100)+IF(C67&gt;=60,100)+IF(C67&gt;=70,100)+IF(C67&gt;=80,100)</f>
        <v>500</v>
      </c>
      <c r="E67" s="62">
        <v>0.2</v>
      </c>
      <c r="F67" s="62">
        <f t="shared" si="0"/>
        <v>100</v>
      </c>
    </row>
    <row r="68" spans="1:8" ht="67.5" customHeight="1" x14ac:dyDescent="0.25">
      <c r="A68" s="83" t="s">
        <v>25</v>
      </c>
      <c r="B68" s="36" t="s">
        <v>26</v>
      </c>
      <c r="C68" s="60">
        <f>100*D16/D12</f>
        <v>96.706977219850174</v>
      </c>
      <c r="D68" s="59">
        <f>IF(C68&lt;30,0)+IF(C68&gt;=30,100)+IF(C68&gt;=50,100)+IF(C68&gt;=60,100)+IF(C68&gt;=70,100)+IF(C68&gt;=80,100)</f>
        <v>500</v>
      </c>
      <c r="E68" s="59">
        <v>0.2</v>
      </c>
      <c r="F68" s="59">
        <f t="shared" si="0"/>
        <v>100</v>
      </c>
      <c r="G68" s="79"/>
    </row>
    <row r="69" spans="1:8" ht="62.4" x14ac:dyDescent="0.25">
      <c r="A69" s="35" t="s">
        <v>27</v>
      </c>
      <c r="B69" s="36" t="s">
        <v>28</v>
      </c>
      <c r="C69" s="60">
        <f>100*D17/D18</f>
        <v>1.1996482631292506E-3</v>
      </c>
      <c r="D69" s="59">
        <f>IF(C69&gt;30,0)+IF(C69&lt;=30,100)+IF(C69&lt;=25,100)+IF(C69&lt;=20,100)+IF(C69&lt;=15,100)+IF(C69&lt;=10,100)</f>
        <v>500</v>
      </c>
      <c r="E69" s="59">
        <v>0.1</v>
      </c>
      <c r="F69" s="59">
        <f t="shared" si="0"/>
        <v>50</v>
      </c>
    </row>
    <row r="70" spans="1:8" ht="31.2" x14ac:dyDescent="0.25">
      <c r="A70" s="20" t="s">
        <v>31</v>
      </c>
      <c r="B70" s="36" t="s">
        <v>29</v>
      </c>
      <c r="C70" s="59">
        <f>D20</f>
        <v>0</v>
      </c>
      <c r="D70" s="59">
        <f>IF(C70=0,500)+IF(C70=1,300)+IF(C70=2,100)+IF(C70&gt;2,0)</f>
        <v>500</v>
      </c>
      <c r="E70" s="59">
        <v>0.1</v>
      </c>
      <c r="F70" s="59">
        <f t="shared" si="0"/>
        <v>50</v>
      </c>
    </row>
    <row r="71" spans="1:8" ht="31.2" x14ac:dyDescent="0.25">
      <c r="A71" s="20" t="s">
        <v>32</v>
      </c>
      <c r="B71" s="36" t="s">
        <v>30</v>
      </c>
      <c r="C71" s="60">
        <f>100*((D21+D22+D24)/(D23+(D29-D31)))</f>
        <v>181.72964650442171</v>
      </c>
      <c r="D71" s="59">
        <f>IF(C71&lt;20,100)+IF(C71&lt;30,100)+IF(C71&lt;50,100)+IF(C71&lt;65,100)+IF(C71&lt;80,100)</f>
        <v>0</v>
      </c>
      <c r="E71" s="59">
        <v>0.1</v>
      </c>
      <c r="F71" s="59">
        <f t="shared" si="0"/>
        <v>0</v>
      </c>
    </row>
    <row r="72" spans="1:8" ht="46.8" x14ac:dyDescent="0.25">
      <c r="A72" s="20" t="s">
        <v>36</v>
      </c>
      <c r="B72" s="36" t="s">
        <v>33</v>
      </c>
      <c r="C72" s="60" t="s">
        <v>13</v>
      </c>
      <c r="D72" s="50" t="s">
        <v>13</v>
      </c>
      <c r="E72" s="59" t="s">
        <v>13</v>
      </c>
      <c r="F72" s="59" t="s">
        <v>13</v>
      </c>
    </row>
    <row r="73" spans="1:8" ht="31.2" x14ac:dyDescent="0.25">
      <c r="A73" s="20" t="s">
        <v>37</v>
      </c>
      <c r="B73" s="36" t="s">
        <v>34</v>
      </c>
      <c r="C73" s="59" t="s">
        <v>13</v>
      </c>
      <c r="D73" s="59" t="s">
        <v>13</v>
      </c>
      <c r="E73" s="59" t="s">
        <v>13</v>
      </c>
      <c r="F73" s="59" t="s">
        <v>13</v>
      </c>
    </row>
    <row r="74" spans="1:8" ht="46.8" x14ac:dyDescent="0.25">
      <c r="A74" s="20" t="s">
        <v>38</v>
      </c>
      <c r="B74" s="36" t="s">
        <v>35</v>
      </c>
      <c r="C74" s="59" t="s">
        <v>13</v>
      </c>
      <c r="D74" s="59" t="s">
        <v>13</v>
      </c>
      <c r="E74" s="59" t="s">
        <v>13</v>
      </c>
      <c r="F74" s="59" t="s">
        <v>13</v>
      </c>
    </row>
    <row r="75" spans="1:8" ht="32.4" x14ac:dyDescent="0.25">
      <c r="A75" s="46">
        <v>2</v>
      </c>
      <c r="B75" s="47" t="s">
        <v>39</v>
      </c>
      <c r="C75" s="59" t="s">
        <v>13</v>
      </c>
      <c r="D75" s="59" t="s">
        <v>13</v>
      </c>
      <c r="E75" s="59">
        <v>0.3</v>
      </c>
      <c r="F75" s="59">
        <f>SUM(F76:F83)*E75</f>
        <v>144</v>
      </c>
      <c r="G75" s="68"/>
      <c r="H75" s="67"/>
    </row>
    <row r="76" spans="1:8" ht="50.25" customHeight="1" x14ac:dyDescent="0.25">
      <c r="A76" s="35" t="s">
        <v>40</v>
      </c>
      <c r="B76" s="36" t="s">
        <v>41</v>
      </c>
      <c r="C76" s="60">
        <f>100*(1-D26/D27)</f>
        <v>0.65744723647025438</v>
      </c>
      <c r="D76" s="59">
        <f>IF(C76&gt;70,0)+IF(70&gt;=C76,100)+IF(40&gt;=C76&gt;20,100)+IF(20&gt;=C76&gt;10,100)+IF(10&gt;=C76&gt;5,100)+IF(5&gt;=C76,100)</f>
        <v>500</v>
      </c>
      <c r="E76" s="59">
        <v>0.2</v>
      </c>
      <c r="F76" s="59">
        <f t="shared" ref="F76:F81" si="1">D76*E76</f>
        <v>100</v>
      </c>
    </row>
    <row r="77" spans="1:8" ht="78" x14ac:dyDescent="0.25">
      <c r="A77" s="20" t="s">
        <v>42</v>
      </c>
      <c r="B77" s="36" t="s">
        <v>163</v>
      </c>
      <c r="C77" s="60">
        <f>D38/D39*100</f>
        <v>100</v>
      </c>
      <c r="D77" s="59">
        <f>IF(C77&gt;=100,100)+IF(C77&gt;=95,100)+IF(C77&gt;=90,100)+IF(C77&gt;80,100)+IF(C77&gt;=80,100)+IF(C77&lt;80,0)</f>
        <v>500</v>
      </c>
      <c r="E77" s="59">
        <v>0.1</v>
      </c>
      <c r="F77" s="59">
        <f t="shared" si="1"/>
        <v>50</v>
      </c>
    </row>
    <row r="78" spans="1:8" ht="93.6" x14ac:dyDescent="0.25">
      <c r="A78" s="20" t="s">
        <v>43</v>
      </c>
      <c r="B78" s="36" t="s">
        <v>53</v>
      </c>
      <c r="C78" s="60">
        <f>100*(D29-D31)/D31</f>
        <v>-34.782608695652172</v>
      </c>
      <c r="D78" s="72">
        <f>IF(25&gt;=C78,100)+IF(10&gt;=C78,100)+IF(0&gt;=C78,100)+IF(C78&lt;0,100)+IF(C78&lt;-50,100)</f>
        <v>400</v>
      </c>
      <c r="E78" s="59">
        <v>0.2</v>
      </c>
      <c r="F78" s="59">
        <f t="shared" si="1"/>
        <v>80</v>
      </c>
    </row>
    <row r="79" spans="1:8" ht="99" customHeight="1" x14ac:dyDescent="0.25">
      <c r="A79" s="20" t="s">
        <v>47</v>
      </c>
      <c r="B79" s="36" t="s">
        <v>69</v>
      </c>
      <c r="C79" s="76">
        <f>100*D33/D29</f>
        <v>0</v>
      </c>
      <c r="D79" s="59">
        <f>IF(100&gt;=C79,100)+IF(70&gt;=C79,100)+IF(50&gt;=C79,100)+IF(30&gt;=C79,100)+IF(C79=0,100)</f>
        <v>500</v>
      </c>
      <c r="E79" s="59">
        <v>0.2</v>
      </c>
      <c r="F79" s="59">
        <f t="shared" si="1"/>
        <v>100</v>
      </c>
    </row>
    <row r="80" spans="1:8" ht="66.599999999999994" customHeight="1" x14ac:dyDescent="0.25">
      <c r="A80" s="20" t="s">
        <v>48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60" t="s">
        <v>204</v>
      </c>
      <c r="D80" s="59">
        <v>500</v>
      </c>
      <c r="E80" s="59">
        <v>0.1</v>
      </c>
      <c r="F80" s="59">
        <f t="shared" si="1"/>
        <v>50</v>
      </c>
    </row>
    <row r="81" spans="1:8" ht="62.4" x14ac:dyDescent="0.25">
      <c r="A81" s="20" t="s">
        <v>49</v>
      </c>
      <c r="B81" s="36" t="s">
        <v>171</v>
      </c>
      <c r="C81" s="60">
        <f>100-(D37/D36*100)</f>
        <v>0</v>
      </c>
      <c r="D81" s="59">
        <f>IF(C81&gt;30,0)+IF(30&gt;=C81,100)+IF(20&gt;=C81,100)+IF(15&gt;=C81,100)+IF(10&gt;=C81,100)+IF(5&gt;C81,100)</f>
        <v>500</v>
      </c>
      <c r="E81" s="59">
        <v>0.2</v>
      </c>
      <c r="F81" s="59">
        <f t="shared" si="1"/>
        <v>100</v>
      </c>
    </row>
    <row r="82" spans="1:8" ht="46.8" x14ac:dyDescent="0.25">
      <c r="A82" s="20" t="s">
        <v>50</v>
      </c>
      <c r="B82" s="36" t="s">
        <v>45</v>
      </c>
      <c r="C82" s="59" t="s">
        <v>13</v>
      </c>
      <c r="D82" s="59" t="s">
        <v>13</v>
      </c>
      <c r="E82" s="59" t="s">
        <v>13</v>
      </c>
      <c r="F82" s="59" t="s">
        <v>13</v>
      </c>
    </row>
    <row r="83" spans="1:8" ht="78" x14ac:dyDescent="0.25">
      <c r="A83" s="20" t="s">
        <v>51</v>
      </c>
      <c r="B83" s="36" t="s">
        <v>46</v>
      </c>
      <c r="C83" s="59" t="s">
        <v>13</v>
      </c>
      <c r="D83" s="59" t="s">
        <v>13</v>
      </c>
      <c r="E83" s="59" t="s">
        <v>13</v>
      </c>
      <c r="F83" s="59" t="s">
        <v>13</v>
      </c>
    </row>
    <row r="84" spans="1:8" ht="32.4" x14ac:dyDescent="0.25">
      <c r="A84" s="46">
        <v>3</v>
      </c>
      <c r="B84" s="47" t="s">
        <v>54</v>
      </c>
      <c r="C84" s="52" t="s">
        <v>13</v>
      </c>
      <c r="D84" s="52" t="s">
        <v>13</v>
      </c>
      <c r="E84" s="52">
        <v>0.1</v>
      </c>
      <c r="F84" s="52">
        <f>SUM(F85:F86)*E84</f>
        <v>50</v>
      </c>
      <c r="G84" s="73"/>
      <c r="H84" s="67"/>
    </row>
    <row r="85" spans="1:8" ht="31.2" x14ac:dyDescent="0.25">
      <c r="A85" s="20" t="s">
        <v>56</v>
      </c>
      <c r="B85" s="36" t="s">
        <v>55</v>
      </c>
      <c r="C85" s="59">
        <f>D48</f>
        <v>0</v>
      </c>
      <c r="D85" s="59">
        <f>IF(C85&gt;2,0)+IF(C85=2,100)+IF(C85=1,250)+IF(C85=0,500)</f>
        <v>500</v>
      </c>
      <c r="E85" s="59">
        <v>0.5</v>
      </c>
      <c r="F85" s="59">
        <f>D85*E85</f>
        <v>250</v>
      </c>
    </row>
    <row r="86" spans="1:8" ht="46.8" x14ac:dyDescent="0.25">
      <c r="A86" s="20" t="s">
        <v>57</v>
      </c>
      <c r="B86" s="36" t="s">
        <v>10</v>
      </c>
      <c r="C86" s="59">
        <f>D49</f>
        <v>2</v>
      </c>
      <c r="D86" s="59">
        <f>IF(C86=0,0)+IF(C86=1,250)+IF(C86=2,500)</f>
        <v>500</v>
      </c>
      <c r="E86" s="59">
        <v>0.5</v>
      </c>
      <c r="F86" s="59">
        <f>D86*E86</f>
        <v>250</v>
      </c>
    </row>
    <row r="87" spans="1:8" ht="16.2" x14ac:dyDescent="0.25">
      <c r="A87" s="46">
        <v>4</v>
      </c>
      <c r="B87" s="47" t="s">
        <v>58</v>
      </c>
      <c r="C87" s="59" t="s">
        <v>13</v>
      </c>
      <c r="D87" s="59" t="s">
        <v>13</v>
      </c>
      <c r="E87" s="59">
        <v>0.2</v>
      </c>
      <c r="F87" s="59">
        <f>SUM(F88:F90)*E87</f>
        <v>60</v>
      </c>
      <c r="G87" s="68"/>
      <c r="H87" s="67"/>
    </row>
    <row r="88" spans="1:8" ht="93.6" x14ac:dyDescent="0.25">
      <c r="A88" s="20" t="s">
        <v>63</v>
      </c>
      <c r="B88" s="36" t="s">
        <v>165</v>
      </c>
      <c r="C88" s="59">
        <v>0</v>
      </c>
      <c r="D88" s="59">
        <f>IF(C88=0,0)+IF(C88=1,100)+IF(C88=2,250)+IF(C88=3,500)</f>
        <v>0</v>
      </c>
      <c r="E88" s="59">
        <v>0.4</v>
      </c>
      <c r="F88" s="59">
        <f>D88*E88</f>
        <v>0</v>
      </c>
    </row>
    <row r="89" spans="1:8" ht="109.2" x14ac:dyDescent="0.25">
      <c r="A89" s="20" t="s">
        <v>64</v>
      </c>
      <c r="B89" s="36" t="s">
        <v>59</v>
      </c>
      <c r="C89" s="59">
        <f>D54</f>
        <v>0</v>
      </c>
      <c r="D89" s="59">
        <f>IF(C89=0,250)+IF(C89&lt;=1,150)+IF(C89&lt;=2,100)+IF(C89&gt;2,0)</f>
        <v>500</v>
      </c>
      <c r="E89" s="59">
        <v>0.3</v>
      </c>
      <c r="F89" s="59">
        <f>D89*E89</f>
        <v>150</v>
      </c>
    </row>
    <row r="90" spans="1:8" ht="46.8" x14ac:dyDescent="0.25">
      <c r="A90" s="35" t="s">
        <v>60</v>
      </c>
      <c r="B90" s="36" t="s">
        <v>61</v>
      </c>
      <c r="C90" s="59">
        <v>100</v>
      </c>
      <c r="D90" s="59">
        <f>IF(C90=100,150)+IF(C90&gt;=90,100)+IF(C90&gt;=75,150)+IF(C90&gt;50,100)</f>
        <v>500</v>
      </c>
      <c r="E90" s="59">
        <v>0.3</v>
      </c>
      <c r="F90" s="59">
        <f>D90*E90</f>
        <v>150</v>
      </c>
    </row>
    <row r="92" spans="1:8" ht="17.399999999999999" x14ac:dyDescent="0.3">
      <c r="A92" s="126" t="s">
        <v>67</v>
      </c>
      <c r="B92" s="126"/>
      <c r="C92" s="126"/>
      <c r="D92" s="126"/>
      <c r="E92" s="126"/>
      <c r="F92" s="35">
        <f>F65+F75+F84+F87</f>
        <v>434</v>
      </c>
    </row>
    <row r="94" spans="1:8" ht="15.6" x14ac:dyDescent="0.25">
      <c r="B94" s="61" t="s">
        <v>68</v>
      </c>
    </row>
  </sheetData>
  <mergeCells count="11">
    <mergeCell ref="A40:A41"/>
    <mergeCell ref="D49:D51"/>
    <mergeCell ref="A62:D62"/>
    <mergeCell ref="A92:E92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topLeftCell="A66" zoomScaleNormal="100" workbookViewId="0">
      <selection activeCell="H92" sqref="H92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9" t="s">
        <v>113</v>
      </c>
      <c r="B2" s="119"/>
      <c r="C2" s="119"/>
      <c r="D2" s="119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3165.1</v>
      </c>
    </row>
    <row r="9" spans="1:4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9.8" customHeight="1" x14ac:dyDescent="0.25">
      <c r="A12" s="35">
        <v>4</v>
      </c>
      <c r="B12" s="36" t="s">
        <v>191</v>
      </c>
      <c r="C12" s="35" t="s">
        <v>3</v>
      </c>
      <c r="D12" s="93">
        <v>3165.1</v>
      </c>
    </row>
    <row r="13" spans="1:4" ht="63.6" customHeight="1" x14ac:dyDescent="0.25">
      <c r="A13" s="35">
        <v>5</v>
      </c>
      <c r="B13" s="36" t="s">
        <v>192</v>
      </c>
      <c r="C13" s="35" t="s">
        <v>3</v>
      </c>
      <c r="D13" s="94">
        <v>3165.1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4" ht="96" customHeight="1" x14ac:dyDescent="0.25">
      <c r="A16" s="35">
        <v>8</v>
      </c>
      <c r="B16" s="36" t="s">
        <v>190</v>
      </c>
      <c r="C16" s="35" t="s">
        <v>3</v>
      </c>
      <c r="D16" s="93">
        <v>3165.1</v>
      </c>
    </row>
    <row r="17" spans="1:4" ht="111" customHeight="1" x14ac:dyDescent="0.25">
      <c r="A17" s="35">
        <v>9</v>
      </c>
      <c r="B17" s="36" t="s">
        <v>120</v>
      </c>
      <c r="C17" s="35" t="s">
        <v>3</v>
      </c>
      <c r="D17" s="97">
        <v>10.7</v>
      </c>
    </row>
    <row r="18" spans="1:4" ht="66.599999999999994" customHeight="1" x14ac:dyDescent="0.25">
      <c r="A18" s="35">
        <v>10</v>
      </c>
      <c r="B18" s="36" t="s">
        <v>121</v>
      </c>
      <c r="C18" s="35" t="s">
        <v>3</v>
      </c>
      <c r="D18" s="94">
        <v>2116.4</v>
      </c>
    </row>
    <row r="19" spans="1:4" ht="146.4" customHeight="1" x14ac:dyDescent="0.25">
      <c r="A19" s="35">
        <v>11</v>
      </c>
      <c r="B19" s="36" t="s">
        <v>122</v>
      </c>
      <c r="C19" s="35" t="s">
        <v>3</v>
      </c>
      <c r="D19" s="94">
        <v>3165.1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90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4">
        <v>2996.5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4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2027.5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4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2">
        <v>369.7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2027.5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2116.4</v>
      </c>
    </row>
    <row r="28" spans="1:4" ht="81" customHeight="1" x14ac:dyDescent="0.25">
      <c r="A28" s="35">
        <v>20</v>
      </c>
      <c r="B28" s="36" t="s">
        <v>129</v>
      </c>
      <c r="C28" s="35" t="s">
        <v>3</v>
      </c>
      <c r="D28" s="92">
        <v>0.5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8" t="s">
        <v>13</v>
      </c>
    </row>
    <row r="30" spans="1:4" ht="78.599999999999994" customHeight="1" x14ac:dyDescent="0.25">
      <c r="A30" s="35">
        <v>22</v>
      </c>
      <c r="B30" s="36" t="s">
        <v>131</v>
      </c>
      <c r="C30" s="35" t="s">
        <v>3</v>
      </c>
      <c r="D30" s="92">
        <v>0.5</v>
      </c>
    </row>
    <row r="31" spans="1:4" ht="65.400000000000006" customHeight="1" x14ac:dyDescent="0.25">
      <c r="A31" s="35">
        <v>23</v>
      </c>
      <c r="B31" s="36" t="s">
        <v>132</v>
      </c>
      <c r="C31" s="35" t="s">
        <v>3</v>
      </c>
      <c r="D31" s="38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2">
        <v>0</v>
      </c>
    </row>
    <row r="33" spans="1:4" ht="64.2" customHeight="1" x14ac:dyDescent="0.25">
      <c r="A33" s="35">
        <v>25</v>
      </c>
      <c r="B33" s="36" t="s">
        <v>134</v>
      </c>
      <c r="C33" s="35" t="s">
        <v>3</v>
      </c>
      <c r="D33" s="38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2">
        <v>0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8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58">
        <v>0</v>
      </c>
    </row>
    <row r="37" spans="1:4" ht="54" customHeight="1" x14ac:dyDescent="0.25">
      <c r="A37" s="35">
        <v>29</v>
      </c>
      <c r="B37" s="36" t="s">
        <v>138</v>
      </c>
      <c r="C37" s="35" t="s">
        <v>3</v>
      </c>
      <c r="D37" s="58">
        <v>0</v>
      </c>
    </row>
    <row r="38" spans="1:4" ht="61.95" customHeight="1" x14ac:dyDescent="0.25">
      <c r="A38" s="35">
        <v>30</v>
      </c>
      <c r="B38" s="36" t="s">
        <v>141</v>
      </c>
      <c r="C38" s="35" t="s">
        <v>3</v>
      </c>
      <c r="D38" s="53">
        <v>0</v>
      </c>
    </row>
    <row r="39" spans="1:4" ht="79.95" customHeight="1" x14ac:dyDescent="0.25">
      <c r="A39" s="35">
        <v>31</v>
      </c>
      <c r="B39" s="36" t="s">
        <v>142</v>
      </c>
      <c r="C39" s="35" t="s">
        <v>3</v>
      </c>
      <c r="D39" s="53">
        <v>0</v>
      </c>
    </row>
    <row r="40" spans="1:4" ht="125.4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7.95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1" customHeight="1" x14ac:dyDescent="0.25">
      <c r="A47" s="35" t="s">
        <v>112</v>
      </c>
      <c r="B47" s="36" t="s">
        <v>146</v>
      </c>
      <c r="C47" s="35" t="s">
        <v>5</v>
      </c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98">
        <v>0</v>
      </c>
    </row>
    <row r="49" spans="1:8" ht="67.5" customHeight="1" x14ac:dyDescent="0.25">
      <c r="A49" s="127">
        <v>38</v>
      </c>
      <c r="B49" s="130" t="s">
        <v>148</v>
      </c>
      <c r="C49" s="35" t="s">
        <v>157</v>
      </c>
      <c r="D49" s="127">
        <v>2</v>
      </c>
    </row>
    <row r="50" spans="1:8" ht="109.2" x14ac:dyDescent="0.25">
      <c r="A50" s="127"/>
      <c r="B50" s="130"/>
      <c r="C50" s="35" t="s">
        <v>158</v>
      </c>
      <c r="D50" s="127"/>
    </row>
    <row r="51" spans="1:8" ht="69" customHeight="1" x14ac:dyDescent="0.25">
      <c r="A51" s="127"/>
      <c r="B51" s="130"/>
      <c r="C51" s="35" t="s">
        <v>159</v>
      </c>
      <c r="D51" s="127"/>
    </row>
    <row r="52" spans="1:8" ht="46.8" x14ac:dyDescent="0.25">
      <c r="A52" s="35">
        <v>39</v>
      </c>
      <c r="B52" s="36" t="s">
        <v>198</v>
      </c>
      <c r="C52" s="35" t="s">
        <v>162</v>
      </c>
      <c r="D52" s="38">
        <v>76</v>
      </c>
    </row>
    <row r="53" spans="1:8" ht="46.8" x14ac:dyDescent="0.25">
      <c r="A53" s="35">
        <v>40</v>
      </c>
      <c r="B53" s="37" t="s">
        <v>199</v>
      </c>
      <c r="C53" s="35" t="s">
        <v>162</v>
      </c>
      <c r="D53" s="38">
        <v>50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0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0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0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0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9" t="s">
        <v>66</v>
      </c>
      <c r="B59" s="119"/>
      <c r="C59" s="119"/>
      <c r="D59" s="119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59" t="s">
        <v>13</v>
      </c>
      <c r="D62" s="59" t="s">
        <v>13</v>
      </c>
      <c r="E62" s="59">
        <v>0.4</v>
      </c>
      <c r="F62" s="59">
        <f>SUM(F63:F71)*E62</f>
        <v>180</v>
      </c>
      <c r="G62" s="68"/>
      <c r="H62" s="67"/>
    </row>
    <row r="63" spans="1:8" ht="78" x14ac:dyDescent="0.25">
      <c r="A63" s="35" t="s">
        <v>21</v>
      </c>
      <c r="B63" s="36" t="s">
        <v>22</v>
      </c>
      <c r="C63" s="60">
        <f>100*D19/D13</f>
        <v>100</v>
      </c>
      <c r="D63" s="59">
        <f>IF(C63&lt;20,0)+IF(C63&gt;=20,100)+IF(C63&gt;=50,100)+IF(C63&gt;=70,100)+IF(C63&gt;=90,100)+IF(C63=100,100)</f>
        <v>500</v>
      </c>
      <c r="E63" s="59">
        <v>0.3</v>
      </c>
      <c r="F63" s="59">
        <f>D63*E63</f>
        <v>150</v>
      </c>
    </row>
    <row r="64" spans="1:8" ht="109.2" x14ac:dyDescent="0.25">
      <c r="A64" s="35" t="s">
        <v>23</v>
      </c>
      <c r="B64" s="36" t="s">
        <v>24</v>
      </c>
      <c r="C64" s="59" t="s">
        <v>13</v>
      </c>
      <c r="D64" s="59" t="s">
        <v>13</v>
      </c>
      <c r="E64" s="59" t="s">
        <v>13</v>
      </c>
      <c r="F64" s="74" t="s">
        <v>13</v>
      </c>
    </row>
    <row r="65" spans="1:8" ht="67.5" customHeight="1" x14ac:dyDescent="0.25">
      <c r="A65" s="83" t="s">
        <v>25</v>
      </c>
      <c r="B65" s="36" t="s">
        <v>26</v>
      </c>
      <c r="C65" s="60">
        <f>100*D16/D12</f>
        <v>100</v>
      </c>
      <c r="D65" s="59">
        <f>IF(C65&lt;50,0)+IF(C65&gt;=50,100)+IF(C65&gt;=70,100)+IF(C65&gt;=80,100)+IF(C65&gt;=90,100)+IF(C65=100,100)</f>
        <v>500</v>
      </c>
      <c r="E65" s="59">
        <v>0.2</v>
      </c>
      <c r="F65" s="59">
        <f>D65*E65</f>
        <v>100</v>
      </c>
      <c r="G65" s="79"/>
    </row>
    <row r="66" spans="1:8" ht="62.4" x14ac:dyDescent="0.25">
      <c r="A66" s="35" t="s">
        <v>27</v>
      </c>
      <c r="B66" s="36" t="s">
        <v>28</v>
      </c>
      <c r="C66" s="60">
        <f>100*D17/D18</f>
        <v>0.50557550557550557</v>
      </c>
      <c r="D66" s="59">
        <f>IF(C66&gt;30,0)+IF(C66&lt;=30,100)+IF(C66&lt;=25,100)+IF(C66&lt;=20,100)+IF(C66&lt;=15,100)+IF(C66&lt;=10,100)</f>
        <v>500</v>
      </c>
      <c r="E66" s="59">
        <v>0.1</v>
      </c>
      <c r="F66" s="59">
        <f>D66*E66</f>
        <v>50</v>
      </c>
    </row>
    <row r="67" spans="1:8" ht="31.2" x14ac:dyDescent="0.25">
      <c r="A67" s="20" t="s">
        <v>31</v>
      </c>
      <c r="B67" s="36" t="s">
        <v>29</v>
      </c>
      <c r="C67" s="59">
        <f>D20</f>
        <v>0</v>
      </c>
      <c r="D67" s="59">
        <f>IF(C67=0,500)+IF(C67=1,300)+IF(C67=2,100)+IF(C67&gt;2,0)</f>
        <v>500</v>
      </c>
      <c r="E67" s="59">
        <v>0.1</v>
      </c>
      <c r="F67" s="59">
        <f>D67*E67</f>
        <v>50</v>
      </c>
    </row>
    <row r="68" spans="1:8" ht="31.2" x14ac:dyDescent="0.25">
      <c r="A68" s="20" t="s">
        <v>32</v>
      </c>
      <c r="B68" s="36" t="s">
        <v>30</v>
      </c>
      <c r="C68" s="60">
        <f>100*(D21+D22+D24)/(D23+(D28-D30))</f>
        <v>147.79284833538841</v>
      </c>
      <c r="D68" s="59">
        <f>IF(C68&lt;20,100)+IF(C68&lt;30,100)+IF(C68&lt;50,100)+IF(C68&lt;65,100)+IF(C68&lt;80,100)</f>
        <v>0</v>
      </c>
      <c r="E68" s="59">
        <v>0.1</v>
      </c>
      <c r="F68" s="59">
        <f>D68*E68</f>
        <v>0</v>
      </c>
    </row>
    <row r="69" spans="1:8" ht="62.4" x14ac:dyDescent="0.25">
      <c r="A69" s="84" t="s">
        <v>36</v>
      </c>
      <c r="B69" s="36" t="s">
        <v>170</v>
      </c>
      <c r="C69" s="50">
        <v>2</v>
      </c>
      <c r="D69" s="50">
        <f>IF(C69=2,500)+IF(C69=1,250)+IF(C69=0,0)</f>
        <v>500</v>
      </c>
      <c r="E69" s="105">
        <v>0.2</v>
      </c>
      <c r="F69" s="105">
        <f>D69*E69</f>
        <v>100</v>
      </c>
      <c r="G69" s="79"/>
    </row>
    <row r="70" spans="1:8" ht="31.2" x14ac:dyDescent="0.25">
      <c r="A70" s="20" t="s">
        <v>37</v>
      </c>
      <c r="B70" s="36" t="s">
        <v>34</v>
      </c>
      <c r="C70" s="50" t="s">
        <v>13</v>
      </c>
      <c r="D70" s="59" t="s">
        <v>13</v>
      </c>
      <c r="E70" s="59" t="s">
        <v>13</v>
      </c>
      <c r="F70" s="74" t="s">
        <v>13</v>
      </c>
    </row>
    <row r="71" spans="1:8" ht="46.8" x14ac:dyDescent="0.25">
      <c r="A71" s="20" t="s">
        <v>38</v>
      </c>
      <c r="B71" s="36" t="s">
        <v>35</v>
      </c>
      <c r="C71" s="60" t="s">
        <v>13</v>
      </c>
      <c r="D71" s="59" t="s">
        <v>13</v>
      </c>
      <c r="E71" s="59" t="s">
        <v>13</v>
      </c>
      <c r="F71" s="74" t="s">
        <v>13</v>
      </c>
    </row>
    <row r="72" spans="1:8" ht="32.4" x14ac:dyDescent="0.25">
      <c r="A72" s="46">
        <v>2</v>
      </c>
      <c r="B72" s="47" t="s">
        <v>39</v>
      </c>
      <c r="C72" s="59" t="s">
        <v>13</v>
      </c>
      <c r="D72" s="59" t="s">
        <v>13</v>
      </c>
      <c r="E72" s="59">
        <v>0.3</v>
      </c>
      <c r="F72" s="59">
        <f>SUM(F73:F83)*E72</f>
        <v>93</v>
      </c>
      <c r="G72" s="68"/>
      <c r="H72" s="67"/>
    </row>
    <row r="73" spans="1:8" ht="50.25" customHeight="1" x14ac:dyDescent="0.25">
      <c r="A73" s="35" t="s">
        <v>40</v>
      </c>
      <c r="B73" s="36" t="s">
        <v>41</v>
      </c>
      <c r="C73" s="60">
        <f>100*(1-D26/D27)</f>
        <v>4.2005292005292016</v>
      </c>
      <c r="D73" s="59">
        <f>IF(C73&gt;70,0)+IF(70&gt;=C73,100)+IF(40&gt;=C73&gt;20,100)+IF(20&gt;=C73&gt;10,100)+IF(10&gt;=C73&gt;5,100)+IF(5&gt;=C73,100)</f>
        <v>500</v>
      </c>
      <c r="E73" s="59">
        <v>0.2</v>
      </c>
      <c r="F73" s="59">
        <f>D73*E73</f>
        <v>100</v>
      </c>
    </row>
    <row r="74" spans="1:8" ht="78" x14ac:dyDescent="0.25">
      <c r="A74" s="20" t="s">
        <v>42</v>
      </c>
      <c r="B74" s="36" t="s">
        <v>163</v>
      </c>
      <c r="C74" s="75" t="s">
        <v>13</v>
      </c>
      <c r="D74" s="74" t="s">
        <v>13</v>
      </c>
      <c r="E74" s="59">
        <v>0.1</v>
      </c>
      <c r="F74" s="74" t="s">
        <v>13</v>
      </c>
    </row>
    <row r="75" spans="1:8" ht="93.6" x14ac:dyDescent="0.25">
      <c r="A75" s="20" t="s">
        <v>43</v>
      </c>
      <c r="B75" s="36" t="s">
        <v>53</v>
      </c>
      <c r="C75" s="60">
        <f>100*(D28-D30)/D30</f>
        <v>0</v>
      </c>
      <c r="D75" s="59">
        <f>IF(25&gt;=C75,100)+IF(10&gt;=C75,100)+IF(0&gt;=C75,100)+IF(C75&lt;0,100)+IF(C75&lt;-50,100)</f>
        <v>300</v>
      </c>
      <c r="E75" s="59">
        <v>0.2</v>
      </c>
      <c r="F75" s="59">
        <f>D75*E75</f>
        <v>60</v>
      </c>
    </row>
    <row r="76" spans="1:8" ht="66.599999999999994" customHeight="1" x14ac:dyDescent="0.25">
      <c r="A76" s="133" t="s">
        <v>47</v>
      </c>
      <c r="B76" s="41" t="s">
        <v>166</v>
      </c>
      <c r="C76" s="135">
        <f>100*D32/D28</f>
        <v>0</v>
      </c>
      <c r="D76" s="132">
        <f>IF(100&gt;=C76,100)+IF(70&gt;=C76,100)+IF(50&gt;=C76,100)+IF(30&gt;=C76,100)+IF(C76=0,100)</f>
        <v>500</v>
      </c>
      <c r="E76" s="132">
        <v>0.2</v>
      </c>
      <c r="F76" s="132">
        <f>D76*E76</f>
        <v>100</v>
      </c>
    </row>
    <row r="77" spans="1:8" ht="97.2" customHeight="1" x14ac:dyDescent="0.25">
      <c r="A77" s="133"/>
      <c r="B77" s="41" t="s">
        <v>167</v>
      </c>
      <c r="C77" s="135"/>
      <c r="D77" s="132"/>
      <c r="E77" s="132"/>
      <c r="F77" s="132"/>
    </row>
    <row r="78" spans="1:8" ht="50.4" customHeight="1" x14ac:dyDescent="0.25">
      <c r="A78" s="141" t="s">
        <v>48</v>
      </c>
      <c r="B78" s="41" t="s">
        <v>168</v>
      </c>
      <c r="C78" s="134" t="s">
        <v>201</v>
      </c>
      <c r="D78" s="132">
        <v>500</v>
      </c>
      <c r="E78" s="132">
        <v>0.1</v>
      </c>
      <c r="F78" s="132">
        <f>D78*E78</f>
        <v>50</v>
      </c>
      <c r="G78" s="79"/>
    </row>
    <row r="79" spans="1:8" ht="78" x14ac:dyDescent="0.25">
      <c r="A79" s="141"/>
      <c r="B79" s="41" t="s">
        <v>169</v>
      </c>
      <c r="C79" s="134"/>
      <c r="D79" s="132"/>
      <c r="E79" s="132"/>
      <c r="F79" s="132"/>
      <c r="G79" s="79"/>
    </row>
    <row r="80" spans="1:8" ht="62.4" x14ac:dyDescent="0.25">
      <c r="A80" s="77" t="s">
        <v>49</v>
      </c>
      <c r="B80" s="36" t="s">
        <v>171</v>
      </c>
      <c r="C80" s="60" t="s">
        <v>13</v>
      </c>
      <c r="D80" s="59">
        <f>IF(C80&lt;5,100)+IF(C80&lt;=10,100)+IF(C80&lt;=15,100)+IF(C80&lt;=20,100)+IF(C80&lt;=30,100)+IF(C80&gt;30,0)</f>
        <v>0</v>
      </c>
      <c r="E80" s="59">
        <v>0.2</v>
      </c>
      <c r="F80" s="59">
        <f>D80*E80</f>
        <v>0</v>
      </c>
      <c r="G80" s="79"/>
      <c r="H80" s="80"/>
    </row>
    <row r="81" spans="1:8" ht="46.8" x14ac:dyDescent="0.25">
      <c r="A81" s="20" t="s">
        <v>50</v>
      </c>
      <c r="B81" s="36" t="s">
        <v>45</v>
      </c>
      <c r="C81" s="59" t="s">
        <v>13</v>
      </c>
      <c r="D81" s="59" t="s">
        <v>13</v>
      </c>
      <c r="E81" s="59" t="s">
        <v>13</v>
      </c>
      <c r="F81" s="74" t="s">
        <v>13</v>
      </c>
    </row>
    <row r="82" spans="1:8" ht="78" x14ac:dyDescent="0.25">
      <c r="A82" s="20" t="s">
        <v>51</v>
      </c>
      <c r="B82" s="36" t="s">
        <v>46</v>
      </c>
      <c r="C82" s="60" t="s">
        <v>13</v>
      </c>
      <c r="D82" s="59" t="s">
        <v>13</v>
      </c>
      <c r="E82" s="59" t="s">
        <v>13</v>
      </c>
      <c r="F82" s="74" t="s">
        <v>13</v>
      </c>
    </row>
    <row r="83" spans="1:8" ht="31.2" x14ac:dyDescent="0.25">
      <c r="A83" s="20" t="s">
        <v>109</v>
      </c>
      <c r="B83" s="41" t="s">
        <v>110</v>
      </c>
      <c r="C83" s="59" t="s">
        <v>13</v>
      </c>
      <c r="D83" s="59" t="s">
        <v>13</v>
      </c>
      <c r="E83" s="59" t="s">
        <v>13</v>
      </c>
      <c r="F83" s="74" t="s">
        <v>13</v>
      </c>
    </row>
    <row r="84" spans="1:8" ht="32.4" x14ac:dyDescent="0.25">
      <c r="A84" s="46">
        <v>3</v>
      </c>
      <c r="B84" s="47" t="s">
        <v>54</v>
      </c>
      <c r="C84" s="52" t="s">
        <v>13</v>
      </c>
      <c r="D84" s="52" t="s">
        <v>13</v>
      </c>
      <c r="E84" s="52">
        <v>0.1</v>
      </c>
      <c r="F84" s="52">
        <f>SUM(F85:F86)*E84</f>
        <v>50</v>
      </c>
      <c r="G84" s="73"/>
      <c r="H84" s="67"/>
    </row>
    <row r="85" spans="1:8" ht="31.2" x14ac:dyDescent="0.25">
      <c r="A85" s="20" t="s">
        <v>56</v>
      </c>
      <c r="B85" s="36" t="s">
        <v>55</v>
      </c>
      <c r="C85" s="59">
        <f>D48</f>
        <v>0</v>
      </c>
      <c r="D85" s="59">
        <f>IF(C85&gt;2,0)+IF(C85=2,100)+IF(C85=1,250)+IF(C85=0,500)</f>
        <v>500</v>
      </c>
      <c r="E85" s="59">
        <v>0.5</v>
      </c>
      <c r="F85" s="59">
        <f>D85*E85</f>
        <v>250</v>
      </c>
    </row>
    <row r="86" spans="1:8" ht="46.8" x14ac:dyDescent="0.25">
      <c r="A86" s="20" t="s">
        <v>57</v>
      </c>
      <c r="B86" s="36" t="s">
        <v>10</v>
      </c>
      <c r="C86" s="59">
        <f>D49</f>
        <v>2</v>
      </c>
      <c r="D86" s="59">
        <f>IF(C86=0,0)+IF(C86=1,250)+IF(C86=2,500)</f>
        <v>500</v>
      </c>
      <c r="E86" s="59">
        <v>0.5</v>
      </c>
      <c r="F86" s="59">
        <f>D86*E86</f>
        <v>250</v>
      </c>
    </row>
    <row r="87" spans="1:8" ht="16.2" x14ac:dyDescent="0.25">
      <c r="A87" s="46">
        <v>4</v>
      </c>
      <c r="B87" s="47" t="s">
        <v>58</v>
      </c>
      <c r="C87" s="59" t="s">
        <v>13</v>
      </c>
      <c r="D87" s="59" t="s">
        <v>13</v>
      </c>
      <c r="E87" s="59">
        <v>0.2</v>
      </c>
      <c r="F87" s="59">
        <f>SUM(F88:F90)*E87</f>
        <v>60</v>
      </c>
      <c r="G87" s="68"/>
      <c r="H87" s="67"/>
    </row>
    <row r="88" spans="1:8" ht="93.6" x14ac:dyDescent="0.25">
      <c r="A88" s="77" t="s">
        <v>63</v>
      </c>
      <c r="B88" s="36" t="s">
        <v>189</v>
      </c>
      <c r="C88" s="105">
        <v>0</v>
      </c>
      <c r="D88" s="105">
        <f>IF(C88=0,0)+IF(C88=1,100)+IF(C88=2,250)+IF(C88=3,500)</f>
        <v>0</v>
      </c>
      <c r="E88" s="105">
        <v>0.4</v>
      </c>
      <c r="F88" s="105">
        <f>D88*E88</f>
        <v>0</v>
      </c>
      <c r="G88" s="79"/>
    </row>
    <row r="89" spans="1:8" ht="109.2" x14ac:dyDescent="0.25">
      <c r="A89" s="20" t="s">
        <v>64</v>
      </c>
      <c r="B89" s="36" t="s">
        <v>59</v>
      </c>
      <c r="C89" s="59">
        <f>D54</f>
        <v>0</v>
      </c>
      <c r="D89" s="59">
        <f>IF(C89=0,250)+IF(C89&lt;=1,150)+IF(C89&lt;=2,100)+IF(C89&gt;2,0)</f>
        <v>500</v>
      </c>
      <c r="E89" s="59">
        <v>0.3</v>
      </c>
      <c r="F89" s="59">
        <f>D89*E89</f>
        <v>150</v>
      </c>
    </row>
    <row r="90" spans="1:8" ht="46.8" x14ac:dyDescent="0.25">
      <c r="A90" s="35" t="s">
        <v>60</v>
      </c>
      <c r="B90" s="36" t="s">
        <v>61</v>
      </c>
      <c r="C90" s="59">
        <v>100</v>
      </c>
      <c r="D90" s="59">
        <v>500</v>
      </c>
      <c r="E90" s="59">
        <v>0.3</v>
      </c>
      <c r="F90" s="59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26" t="s">
        <v>67</v>
      </c>
      <c r="B92" s="126"/>
      <c r="C92" s="126"/>
      <c r="D92" s="126"/>
      <c r="E92" s="126"/>
      <c r="F92" s="35">
        <f>F62+F72+F84+F87</f>
        <v>383</v>
      </c>
    </row>
    <row r="94" spans="1:8" ht="15.6" x14ac:dyDescent="0.25">
      <c r="B94" s="61" t="s">
        <v>68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F76:F77"/>
    <mergeCell ref="A78:A79"/>
    <mergeCell ref="C78:C79"/>
    <mergeCell ref="D78:D79"/>
    <mergeCell ref="E78:E79"/>
    <mergeCell ref="F78:F7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topLeftCell="A76" zoomScaleNormal="100" workbookViewId="0">
      <selection activeCell="C75" sqref="C75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38" t="s">
        <v>114</v>
      </c>
      <c r="B2" s="139"/>
      <c r="C2" s="139"/>
      <c r="D2" s="140"/>
    </row>
    <row r="4" spans="1:4" ht="15.6" x14ac:dyDescent="0.3">
      <c r="A4" s="119" t="s">
        <v>14</v>
      </c>
      <c r="B4" s="119"/>
      <c r="C4" s="119"/>
      <c r="D4" s="11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116</v>
      </c>
      <c r="C8" s="35" t="s">
        <v>3</v>
      </c>
      <c r="D8" s="94">
        <v>4015.1</v>
      </c>
    </row>
    <row r="9" spans="1:4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4" ht="31.2" x14ac:dyDescent="0.25">
      <c r="A10" s="127"/>
      <c r="B10" s="128"/>
      <c r="C10" s="35" t="s">
        <v>71</v>
      </c>
      <c r="D10" s="129"/>
    </row>
    <row r="11" spans="1:4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4" ht="78.599999999999994" customHeight="1" x14ac:dyDescent="0.25">
      <c r="A12" s="35">
        <v>4</v>
      </c>
      <c r="B12" s="36" t="s">
        <v>191</v>
      </c>
      <c r="C12" s="35" t="s">
        <v>3</v>
      </c>
      <c r="D12" s="53">
        <v>4015.1</v>
      </c>
    </row>
    <row r="13" spans="1:4" ht="63" customHeight="1" x14ac:dyDescent="0.25">
      <c r="A13" s="35">
        <v>5</v>
      </c>
      <c r="B13" s="36" t="s">
        <v>192</v>
      </c>
      <c r="C13" s="35" t="s">
        <v>3</v>
      </c>
      <c r="D13" s="56">
        <v>4015.1</v>
      </c>
    </row>
    <row r="14" spans="1:4" ht="115.95" customHeight="1" x14ac:dyDescent="0.25">
      <c r="A14" s="35">
        <v>6</v>
      </c>
      <c r="B14" s="36" t="s">
        <v>118</v>
      </c>
      <c r="C14" s="35" t="s">
        <v>6</v>
      </c>
      <c r="D14" s="35" t="s">
        <v>13</v>
      </c>
    </row>
    <row r="15" spans="1:4" ht="99" customHeight="1" x14ac:dyDescent="0.25">
      <c r="A15" s="35">
        <v>7</v>
      </c>
      <c r="B15" s="36" t="s">
        <v>119</v>
      </c>
      <c r="C15" s="35" t="s">
        <v>6</v>
      </c>
      <c r="D15" s="35" t="s">
        <v>13</v>
      </c>
    </row>
    <row r="16" spans="1:4" ht="95.4" customHeight="1" x14ac:dyDescent="0.25">
      <c r="A16" s="35">
        <v>8</v>
      </c>
      <c r="B16" s="36" t="s">
        <v>190</v>
      </c>
      <c r="C16" s="35" t="s">
        <v>3</v>
      </c>
      <c r="D16" s="93">
        <v>2043.9</v>
      </c>
    </row>
    <row r="17" spans="1:4" ht="114.6" customHeight="1" x14ac:dyDescent="0.25">
      <c r="A17" s="35">
        <v>9</v>
      </c>
      <c r="B17" s="36" t="s">
        <v>120</v>
      </c>
      <c r="C17" s="35" t="s">
        <v>3</v>
      </c>
      <c r="D17" s="92">
        <v>0</v>
      </c>
    </row>
    <row r="18" spans="1:4" ht="64.95" customHeight="1" x14ac:dyDescent="0.25">
      <c r="A18" s="35">
        <v>10</v>
      </c>
      <c r="B18" s="36" t="s">
        <v>121</v>
      </c>
      <c r="C18" s="35" t="s">
        <v>3</v>
      </c>
      <c r="D18" s="94">
        <v>1834.5</v>
      </c>
    </row>
    <row r="19" spans="1:4" ht="141.6" customHeight="1" x14ac:dyDescent="0.25">
      <c r="A19" s="35">
        <v>11</v>
      </c>
      <c r="B19" s="36" t="s">
        <v>122</v>
      </c>
      <c r="C19" s="35" t="s">
        <v>3</v>
      </c>
      <c r="D19" s="93">
        <v>4015.1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56">
        <v>1366.8</v>
      </c>
    </row>
    <row r="22" spans="1:4" ht="51" customHeight="1" x14ac:dyDescent="0.25">
      <c r="A22" s="35">
        <v>14</v>
      </c>
      <c r="B22" s="36" t="s">
        <v>124</v>
      </c>
      <c r="C22" s="35" t="s">
        <v>3</v>
      </c>
      <c r="D22" s="40">
        <v>0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1781.33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40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0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1781.3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53">
        <v>1834.5</v>
      </c>
    </row>
    <row r="28" spans="1:4" ht="93.6" x14ac:dyDescent="0.25">
      <c r="A28" s="35">
        <v>20</v>
      </c>
      <c r="B28" s="36" t="s">
        <v>129</v>
      </c>
      <c r="C28" s="35" t="s">
        <v>3</v>
      </c>
      <c r="D28" s="94">
        <v>0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5" t="s">
        <v>13</v>
      </c>
    </row>
    <row r="30" spans="1:4" ht="93.6" x14ac:dyDescent="0.25">
      <c r="A30" s="35">
        <v>22</v>
      </c>
      <c r="B30" s="36" t="s">
        <v>131</v>
      </c>
      <c r="C30" s="35" t="s">
        <v>3</v>
      </c>
      <c r="D30" s="94">
        <v>0</v>
      </c>
    </row>
    <row r="31" spans="1:4" ht="84" customHeight="1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4">
        <v>0</v>
      </c>
    </row>
    <row r="33" spans="1:4" ht="64.95" customHeight="1" x14ac:dyDescent="0.25">
      <c r="A33" s="35">
        <v>25</v>
      </c>
      <c r="B33" s="36" t="s">
        <v>134</v>
      </c>
      <c r="C33" s="35" t="s">
        <v>3</v>
      </c>
      <c r="D33" s="35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4">
        <v>0</v>
      </c>
    </row>
    <row r="35" spans="1:4" ht="64.2" customHeight="1" x14ac:dyDescent="0.25">
      <c r="A35" s="35">
        <v>27</v>
      </c>
      <c r="B35" s="36" t="s">
        <v>136</v>
      </c>
      <c r="C35" s="35" t="s">
        <v>3</v>
      </c>
      <c r="D35" s="35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4">
        <v>0</v>
      </c>
    </row>
    <row r="37" spans="1:4" ht="54.6" customHeight="1" x14ac:dyDescent="0.25">
      <c r="A37" s="35">
        <v>29</v>
      </c>
      <c r="B37" s="36" t="s">
        <v>138</v>
      </c>
      <c r="C37" s="35" t="s">
        <v>3</v>
      </c>
      <c r="D37" s="94">
        <v>0</v>
      </c>
    </row>
    <row r="38" spans="1:4" ht="77.400000000000006" customHeight="1" x14ac:dyDescent="0.25">
      <c r="A38" s="35">
        <v>30</v>
      </c>
      <c r="B38" s="36" t="s">
        <v>141</v>
      </c>
      <c r="C38" s="35" t="s">
        <v>3</v>
      </c>
      <c r="D38" s="92">
        <v>0</v>
      </c>
    </row>
    <row r="39" spans="1:4" ht="81.599999999999994" customHeight="1" x14ac:dyDescent="0.25">
      <c r="A39" s="35">
        <v>31</v>
      </c>
      <c r="B39" s="36" t="s">
        <v>142</v>
      </c>
      <c r="C39" s="35" t="s">
        <v>3</v>
      </c>
      <c r="D39" s="92">
        <v>0</v>
      </c>
    </row>
    <row r="40" spans="1:4" ht="132.6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/>
      <c r="D41" s="38" t="s">
        <v>13</v>
      </c>
    </row>
    <row r="42" spans="1:4" ht="46.8" x14ac:dyDescent="0.25">
      <c r="A42" s="35">
        <v>33</v>
      </c>
      <c r="B42" s="36" t="s">
        <v>140</v>
      </c>
      <c r="C42" s="35" t="s">
        <v>3</v>
      </c>
      <c r="D42" s="38" t="s">
        <v>13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43" t="s">
        <v>13</v>
      </c>
    </row>
    <row r="44" spans="1:4" ht="31.2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79.2" customHeight="1" x14ac:dyDescent="0.25">
      <c r="A45" s="35">
        <v>35</v>
      </c>
      <c r="B45" s="36" t="s">
        <v>144</v>
      </c>
      <c r="C45" s="35" t="s">
        <v>3</v>
      </c>
      <c r="D45" s="38" t="s">
        <v>13</v>
      </c>
    </row>
    <row r="46" spans="1:4" ht="52.2" customHeight="1" x14ac:dyDescent="0.25">
      <c r="A46" s="35">
        <v>36</v>
      </c>
      <c r="B46" s="36" t="s">
        <v>145</v>
      </c>
      <c r="C46" s="35" t="s">
        <v>3</v>
      </c>
      <c r="D46" s="38" t="s">
        <v>13</v>
      </c>
    </row>
    <row r="47" spans="1:4" ht="53.4" customHeight="1" x14ac:dyDescent="0.25">
      <c r="A47" s="35" t="s">
        <v>112</v>
      </c>
      <c r="B47" s="36" t="s">
        <v>146</v>
      </c>
      <c r="C47" s="35"/>
      <c r="D47" s="38" t="s">
        <v>13</v>
      </c>
    </row>
    <row r="48" spans="1:4" ht="46.8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7.5" customHeight="1" x14ac:dyDescent="0.25">
      <c r="A49" s="127">
        <v>38</v>
      </c>
      <c r="B49" s="130" t="s">
        <v>148</v>
      </c>
      <c r="C49" s="35" t="s">
        <v>157</v>
      </c>
      <c r="D49" s="127">
        <v>2</v>
      </c>
    </row>
    <row r="50" spans="1:8" ht="109.2" x14ac:dyDescent="0.25">
      <c r="A50" s="127"/>
      <c r="B50" s="130"/>
      <c r="C50" s="35" t="s">
        <v>158</v>
      </c>
      <c r="D50" s="127"/>
    </row>
    <row r="51" spans="1:8" ht="69" customHeight="1" x14ac:dyDescent="0.25">
      <c r="A51" s="127"/>
      <c r="B51" s="130"/>
      <c r="C51" s="35" t="s">
        <v>159</v>
      </c>
      <c r="D51" s="127"/>
    </row>
    <row r="52" spans="1:8" ht="62.4" x14ac:dyDescent="0.25">
      <c r="A52" s="35">
        <v>39</v>
      </c>
      <c r="B52" s="36" t="s">
        <v>149</v>
      </c>
      <c r="C52" s="35" t="s">
        <v>162</v>
      </c>
      <c r="D52" s="38">
        <v>37</v>
      </c>
    </row>
    <row r="53" spans="1:8" ht="65.400000000000006" customHeight="1" x14ac:dyDescent="0.25">
      <c r="A53" s="35">
        <v>40</v>
      </c>
      <c r="B53" s="37" t="s">
        <v>150</v>
      </c>
      <c r="C53" s="35" t="s">
        <v>162</v>
      </c>
      <c r="D53" s="38">
        <v>47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0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0">
        <v>0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0">
        <v>0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0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119" t="s">
        <v>66</v>
      </c>
      <c r="B60" s="119"/>
      <c r="C60" s="119"/>
      <c r="D60" s="119"/>
    </row>
    <row r="62" spans="1:8" ht="59.25" customHeight="1" x14ac:dyDescent="0.25">
      <c r="A62" s="17" t="s">
        <v>0</v>
      </c>
      <c r="B62" s="17" t="s">
        <v>15</v>
      </c>
      <c r="C62" s="17" t="s">
        <v>16</v>
      </c>
      <c r="D62" s="17" t="s">
        <v>17</v>
      </c>
      <c r="E62" s="17" t="s">
        <v>18</v>
      </c>
      <c r="F62" s="17" t="s">
        <v>19</v>
      </c>
    </row>
    <row r="63" spans="1:8" ht="32.4" x14ac:dyDescent="0.25">
      <c r="A63" s="46">
        <v>1</v>
      </c>
      <c r="B63" s="47" t="s">
        <v>20</v>
      </c>
      <c r="C63" s="59" t="s">
        <v>13</v>
      </c>
      <c r="D63" s="59" t="s">
        <v>13</v>
      </c>
      <c r="E63" s="59">
        <v>0.4</v>
      </c>
      <c r="F63" s="59">
        <f>SUM(F64:F72)*E63</f>
        <v>160</v>
      </c>
      <c r="G63" s="68"/>
      <c r="H63" s="67"/>
    </row>
    <row r="64" spans="1:8" ht="67.95" customHeight="1" x14ac:dyDescent="0.25">
      <c r="A64" s="35" t="s">
        <v>21</v>
      </c>
      <c r="B64" s="36" t="s">
        <v>22</v>
      </c>
      <c r="C64" s="60">
        <f>100*D19/D13</f>
        <v>100</v>
      </c>
      <c r="D64" s="59">
        <f>IF(C64&lt;20,0)+IF(C64&gt;=20,100)+IF(C64&gt;=50,100)+IF(C64&gt;=70,100)+IF(C64&gt;=90,100)+IF(C64=100,100)</f>
        <v>500</v>
      </c>
      <c r="E64" s="59">
        <v>0.3</v>
      </c>
      <c r="F64" s="59">
        <f t="shared" ref="F64:F69" si="0">D64*E64</f>
        <v>150</v>
      </c>
    </row>
    <row r="65" spans="1:8" ht="109.2" x14ac:dyDescent="0.25">
      <c r="A65" s="35" t="s">
        <v>23</v>
      </c>
      <c r="B65" s="36" t="s">
        <v>24</v>
      </c>
      <c r="C65" s="59" t="s">
        <v>13</v>
      </c>
      <c r="D65" s="59" t="s">
        <v>13</v>
      </c>
      <c r="E65" s="59" t="s">
        <v>13</v>
      </c>
      <c r="F65" s="74" t="s">
        <v>13</v>
      </c>
    </row>
    <row r="66" spans="1:8" ht="67.5" customHeight="1" x14ac:dyDescent="0.25">
      <c r="A66" s="83" t="s">
        <v>25</v>
      </c>
      <c r="B66" s="36" t="s">
        <v>26</v>
      </c>
      <c r="C66" s="60">
        <f>100*D16/D12</f>
        <v>50.905332370302112</v>
      </c>
      <c r="D66" s="59">
        <f>IF(C66&lt;50,0)+IF(C66&gt;50,100)+IF(C66&gt;=70,100)+IF(C66&gt;=80,100)+IF(C66&gt;=50,100)+IF(C66=100,100)</f>
        <v>200</v>
      </c>
      <c r="E66" s="59">
        <v>0.2</v>
      </c>
      <c r="F66" s="59">
        <f t="shared" si="0"/>
        <v>40</v>
      </c>
      <c r="G66" s="79"/>
    </row>
    <row r="67" spans="1:8" ht="62.4" x14ac:dyDescent="0.25">
      <c r="A67" s="35" t="s">
        <v>27</v>
      </c>
      <c r="B67" s="36" t="s">
        <v>28</v>
      </c>
      <c r="C67" s="60">
        <f>100*D17/D18</f>
        <v>0</v>
      </c>
      <c r="D67" s="59">
        <f>IF(C67&gt;30,0)+IF(C67&lt;=30,100)+IF(C67&lt;=50,100)+IF(C67&lt;=60,100)+IF(C67&lt;=70,100)+IF(C67&lt;=80,100)</f>
        <v>500</v>
      </c>
      <c r="E67" s="59">
        <v>0.1</v>
      </c>
      <c r="F67" s="59">
        <f t="shared" si="0"/>
        <v>50</v>
      </c>
    </row>
    <row r="68" spans="1:8" ht="31.2" x14ac:dyDescent="0.25">
      <c r="A68" s="20" t="s">
        <v>31</v>
      </c>
      <c r="B68" s="36" t="s">
        <v>29</v>
      </c>
      <c r="C68" s="59">
        <f>D20</f>
        <v>0</v>
      </c>
      <c r="D68" s="59">
        <f>IF(C68=0,500)+IF(C68=1,300)+IF(C68=2,100)+IF(C68&gt;2,0)</f>
        <v>500</v>
      </c>
      <c r="E68" s="59">
        <v>0.1</v>
      </c>
      <c r="F68" s="59">
        <f t="shared" si="0"/>
        <v>50</v>
      </c>
    </row>
    <row r="69" spans="1:8" ht="31.2" x14ac:dyDescent="0.25">
      <c r="A69" s="20" t="s">
        <v>32</v>
      </c>
      <c r="B69" s="36" t="s">
        <v>30</v>
      </c>
      <c r="C69" s="60">
        <f>100*(D21+D22+D24)/(D23+(D28-D30))</f>
        <v>76.729185496230343</v>
      </c>
      <c r="D69" s="59">
        <f>IF(C69&lt;20,100)+IF(C69&lt;30,100)+IF(C69&lt;50,100)+IF(C69&lt;65,100)+IF(C69&lt;80,100)</f>
        <v>100</v>
      </c>
      <c r="E69" s="59">
        <v>0.1</v>
      </c>
      <c r="F69" s="59">
        <f t="shared" si="0"/>
        <v>10</v>
      </c>
    </row>
    <row r="70" spans="1:8" ht="62.4" x14ac:dyDescent="0.25">
      <c r="A70" s="84" t="s">
        <v>36</v>
      </c>
      <c r="B70" s="36" t="s">
        <v>170</v>
      </c>
      <c r="C70" s="50">
        <v>2</v>
      </c>
      <c r="D70" s="50">
        <f>IF(C70=2,500)+IF(C70=1,250)+IF(C70=0,0)</f>
        <v>500</v>
      </c>
      <c r="E70" s="105">
        <v>0.2</v>
      </c>
      <c r="F70" s="105">
        <f>D70*E70</f>
        <v>100</v>
      </c>
      <c r="G70" s="79"/>
    </row>
    <row r="71" spans="1:8" ht="31.2" x14ac:dyDescent="0.25">
      <c r="A71" s="20" t="s">
        <v>37</v>
      </c>
      <c r="B71" s="36" t="s">
        <v>34</v>
      </c>
      <c r="C71" s="59" t="s">
        <v>13</v>
      </c>
      <c r="D71" s="59" t="s">
        <v>13</v>
      </c>
      <c r="E71" s="59" t="s">
        <v>13</v>
      </c>
      <c r="F71" s="59" t="s">
        <v>13</v>
      </c>
    </row>
    <row r="72" spans="1:8" ht="46.8" x14ac:dyDescent="0.25">
      <c r="A72" s="20" t="s">
        <v>38</v>
      </c>
      <c r="B72" s="36" t="s">
        <v>35</v>
      </c>
      <c r="C72" s="59" t="s">
        <v>13</v>
      </c>
      <c r="D72" s="59" t="s">
        <v>13</v>
      </c>
      <c r="E72" s="59" t="s">
        <v>13</v>
      </c>
      <c r="F72" s="59" t="s">
        <v>13</v>
      </c>
    </row>
    <row r="73" spans="1:8" ht="32.4" x14ac:dyDescent="0.25">
      <c r="A73" s="46">
        <v>2</v>
      </c>
      <c r="B73" s="47" t="s">
        <v>39</v>
      </c>
      <c r="C73" s="59" t="s">
        <v>13</v>
      </c>
      <c r="D73" s="59" t="s">
        <v>13</v>
      </c>
      <c r="E73" s="59">
        <v>0.3</v>
      </c>
      <c r="F73" s="59">
        <f>SUM(F74:F81)*E73</f>
        <v>105</v>
      </c>
      <c r="G73" s="68"/>
      <c r="H73" s="67"/>
    </row>
    <row r="74" spans="1:8" ht="50.25" customHeight="1" x14ac:dyDescent="0.25">
      <c r="A74" s="42" t="s">
        <v>40</v>
      </c>
      <c r="B74" s="36" t="s">
        <v>41</v>
      </c>
      <c r="C74" s="60">
        <f>100*(1-D26/D27)</f>
        <v>2.8999727446170631</v>
      </c>
      <c r="D74" s="59">
        <f>IF(C74&gt;70,0)+IF(70&gt;=C74,100)+IF(40&gt;=C74&gt;20,100)+IF(20&gt;=C74&gt;10,100)+IF(10&gt;=C74&gt;5,100)+IF(5&gt;=C74,100)</f>
        <v>500</v>
      </c>
      <c r="E74" s="59">
        <v>0.2</v>
      </c>
      <c r="F74" s="59">
        <f t="shared" ref="F74:F79" si="1">D74*E74</f>
        <v>100</v>
      </c>
      <c r="H74" s="42"/>
    </row>
    <row r="75" spans="1:8" ht="78" x14ac:dyDescent="0.25">
      <c r="A75" s="20" t="s">
        <v>42</v>
      </c>
      <c r="B75" s="36" t="s">
        <v>163</v>
      </c>
      <c r="C75" s="60" t="s">
        <v>13</v>
      </c>
      <c r="D75" s="59" t="s">
        <v>13</v>
      </c>
      <c r="E75" s="59" t="s">
        <v>13</v>
      </c>
      <c r="F75" s="59" t="s">
        <v>13</v>
      </c>
    </row>
    <row r="76" spans="1:8" ht="93.6" x14ac:dyDescent="0.25">
      <c r="A76" s="20" t="s">
        <v>43</v>
      </c>
      <c r="B76" s="36" t="s">
        <v>53</v>
      </c>
      <c r="C76" s="60" t="s">
        <v>202</v>
      </c>
      <c r="D76" s="59">
        <v>500</v>
      </c>
      <c r="E76" s="59">
        <v>0.2</v>
      </c>
      <c r="F76" s="59">
        <f>D76*E76</f>
        <v>100</v>
      </c>
    </row>
    <row r="77" spans="1:8" ht="99" customHeight="1" x14ac:dyDescent="0.25">
      <c r="A77" s="20" t="s">
        <v>47</v>
      </c>
      <c r="B77" s="36" t="s">
        <v>69</v>
      </c>
      <c r="C77" s="76" t="s">
        <v>203</v>
      </c>
      <c r="D77" s="59">
        <v>500</v>
      </c>
      <c r="E77" s="59">
        <v>0.2</v>
      </c>
      <c r="F77" s="74">
        <f>D77*E77</f>
        <v>100</v>
      </c>
    </row>
    <row r="78" spans="1:8" ht="63" customHeight="1" x14ac:dyDescent="0.25">
      <c r="A78" s="20" t="s">
        <v>48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75" t="s">
        <v>204</v>
      </c>
      <c r="D78" s="59">
        <v>500</v>
      </c>
      <c r="E78" s="59">
        <v>0.1</v>
      </c>
      <c r="F78" s="59">
        <f t="shared" si="1"/>
        <v>50</v>
      </c>
    </row>
    <row r="79" spans="1:8" ht="62.4" x14ac:dyDescent="0.25">
      <c r="A79" s="77" t="s">
        <v>49</v>
      </c>
      <c r="B79" s="36" t="s">
        <v>176</v>
      </c>
      <c r="C79" s="78" t="s">
        <v>177</v>
      </c>
      <c r="D79" s="59">
        <v>0</v>
      </c>
      <c r="E79" s="59">
        <v>0.2</v>
      </c>
      <c r="F79" s="59">
        <f t="shared" si="1"/>
        <v>0</v>
      </c>
      <c r="G79" s="79"/>
      <c r="H79" s="42"/>
    </row>
    <row r="80" spans="1:8" ht="46.8" x14ac:dyDescent="0.25">
      <c r="A80" s="20" t="s">
        <v>50</v>
      </c>
      <c r="B80" s="36" t="s">
        <v>45</v>
      </c>
      <c r="C80" s="59" t="s">
        <v>13</v>
      </c>
      <c r="D80" s="59" t="s">
        <v>13</v>
      </c>
      <c r="E80" s="59" t="s">
        <v>13</v>
      </c>
      <c r="F80" s="74" t="s">
        <v>13</v>
      </c>
    </row>
    <row r="81" spans="1:8" ht="78" x14ac:dyDescent="0.25">
      <c r="A81" s="20" t="s">
        <v>51</v>
      </c>
      <c r="B81" s="36" t="s">
        <v>46</v>
      </c>
      <c r="C81" s="59" t="s">
        <v>13</v>
      </c>
      <c r="D81" s="59" t="s">
        <v>13</v>
      </c>
      <c r="E81" s="59" t="s">
        <v>13</v>
      </c>
      <c r="F81" s="74" t="s">
        <v>13</v>
      </c>
    </row>
    <row r="82" spans="1:8" ht="32.4" x14ac:dyDescent="0.25">
      <c r="A82" s="46">
        <v>3</v>
      </c>
      <c r="B82" s="47" t="s">
        <v>54</v>
      </c>
      <c r="C82" s="52" t="s">
        <v>13</v>
      </c>
      <c r="D82" s="52" t="s">
        <v>13</v>
      </c>
      <c r="E82" s="52">
        <v>0.1</v>
      </c>
      <c r="F82" s="52">
        <f>SUM(F83:F84)*E82</f>
        <v>50</v>
      </c>
      <c r="G82" s="73"/>
      <c r="H82" s="67"/>
    </row>
    <row r="83" spans="1:8" ht="31.2" x14ac:dyDescent="0.25">
      <c r="A83" s="20" t="s">
        <v>56</v>
      </c>
      <c r="B83" s="36" t="s">
        <v>55</v>
      </c>
      <c r="C83" s="59">
        <f>D48</f>
        <v>0</v>
      </c>
      <c r="D83" s="59">
        <f>IF(C83&gt;2,0)+IF(C83=2,100)+IF(C83=1,250)+IF(C83=0,500)</f>
        <v>500</v>
      </c>
      <c r="E83" s="59">
        <v>0.5</v>
      </c>
      <c r="F83" s="59">
        <f>D83*E83</f>
        <v>250</v>
      </c>
    </row>
    <row r="84" spans="1:8" ht="46.8" x14ac:dyDescent="0.25">
      <c r="A84" s="20" t="s">
        <v>57</v>
      </c>
      <c r="B84" s="36" t="s">
        <v>10</v>
      </c>
      <c r="C84" s="59">
        <f>D49</f>
        <v>2</v>
      </c>
      <c r="D84" s="59">
        <f>IF(C84=0,0)+IF(C84=1,250)+IF(C84=2,500)</f>
        <v>500</v>
      </c>
      <c r="E84" s="59">
        <v>0.5</v>
      </c>
      <c r="F84" s="59">
        <f>D84*E84</f>
        <v>250</v>
      </c>
    </row>
    <row r="85" spans="1:8" ht="16.2" x14ac:dyDescent="0.25">
      <c r="A85" s="46">
        <v>4</v>
      </c>
      <c r="B85" s="47" t="s">
        <v>58</v>
      </c>
      <c r="C85" s="59" t="s">
        <v>13</v>
      </c>
      <c r="D85" s="59" t="s">
        <v>13</v>
      </c>
      <c r="E85" s="59">
        <v>0.2</v>
      </c>
      <c r="F85" s="59">
        <f>SUM(F86:F88)*E85</f>
        <v>80</v>
      </c>
      <c r="G85" s="68"/>
      <c r="H85" s="67"/>
    </row>
    <row r="86" spans="1:8" ht="93.6" x14ac:dyDescent="0.25">
      <c r="A86" s="77" t="s">
        <v>63</v>
      </c>
      <c r="B86" s="36" t="s">
        <v>165</v>
      </c>
      <c r="C86" s="105">
        <v>2</v>
      </c>
      <c r="D86" s="105">
        <f>IF(C86=0,0)+IF(C86=1,100)+IF(C86=2,250)+IF(C86=3,500)</f>
        <v>250</v>
      </c>
      <c r="E86" s="105">
        <v>0.4</v>
      </c>
      <c r="F86" s="105">
        <f>D86*E86</f>
        <v>100</v>
      </c>
      <c r="G86" s="79"/>
    </row>
    <row r="87" spans="1:8" ht="109.2" x14ac:dyDescent="0.25">
      <c r="A87" s="20" t="s">
        <v>64</v>
      </c>
      <c r="B87" s="36" t="s">
        <v>59</v>
      </c>
      <c r="C87" s="59">
        <f>D54</f>
        <v>0</v>
      </c>
      <c r="D87" s="59">
        <f>IF(C87=0,250)+IF(C87&lt;=1,150)+IF(C87&lt;=2,100)+IF(C87&gt;2,0)</f>
        <v>500</v>
      </c>
      <c r="E87" s="59">
        <v>0.3</v>
      </c>
      <c r="F87" s="59">
        <f>D87*E87</f>
        <v>150</v>
      </c>
    </row>
    <row r="88" spans="1:8" ht="46.8" x14ac:dyDescent="0.25">
      <c r="A88" s="35" t="s">
        <v>60</v>
      </c>
      <c r="B88" s="36" t="s">
        <v>61</v>
      </c>
      <c r="C88" s="59">
        <v>100</v>
      </c>
      <c r="D88" s="59">
        <f>IF(C88=100,150)+IF(C88&gt;=90,100)+IF(C88&gt;=75,150)+IF(C88&gt;50,100)</f>
        <v>500</v>
      </c>
      <c r="E88" s="59">
        <v>0.3</v>
      </c>
      <c r="F88" s="59">
        <f>D88*E88</f>
        <v>150</v>
      </c>
    </row>
    <row r="90" spans="1:8" ht="17.399999999999999" x14ac:dyDescent="0.3">
      <c r="A90" s="126" t="s">
        <v>67</v>
      </c>
      <c r="B90" s="126"/>
      <c r="C90" s="126"/>
      <c r="D90" s="126"/>
      <c r="E90" s="126"/>
      <c r="F90" s="35">
        <f>F63+F73+F82+F85</f>
        <v>395</v>
      </c>
    </row>
    <row r="92" spans="1:8" ht="15.6" x14ac:dyDescent="0.25">
      <c r="B92" s="61" t="s">
        <v>68</v>
      </c>
    </row>
  </sheetData>
  <mergeCells count="11">
    <mergeCell ref="A40:A41"/>
    <mergeCell ref="D49:D51"/>
    <mergeCell ref="A60:D60"/>
    <mergeCell ref="A90:E90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topLeftCell="A77" zoomScaleNormal="100" workbookViewId="0">
      <selection activeCell="G95" sqref="G95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119" t="s">
        <v>72</v>
      </c>
      <c r="B2" s="119"/>
      <c r="C2" s="119"/>
      <c r="D2" s="119"/>
      <c r="E2" s="2"/>
    </row>
    <row r="4" spans="1:5" ht="15.6" x14ac:dyDescent="0.3">
      <c r="A4" s="119" t="s">
        <v>14</v>
      </c>
      <c r="B4" s="119"/>
      <c r="C4" s="119"/>
      <c r="D4" s="119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116</v>
      </c>
      <c r="C8" s="35" t="s">
        <v>3</v>
      </c>
      <c r="D8" s="94">
        <v>24310.2</v>
      </c>
    </row>
    <row r="9" spans="1:5" ht="31.2" x14ac:dyDescent="0.25">
      <c r="A9" s="127">
        <v>2</v>
      </c>
      <c r="B9" s="128" t="s">
        <v>4</v>
      </c>
      <c r="C9" s="35" t="s">
        <v>70</v>
      </c>
      <c r="D9" s="129" t="s">
        <v>13</v>
      </c>
    </row>
    <row r="10" spans="1:5" ht="31.2" x14ac:dyDescent="0.25">
      <c r="A10" s="127"/>
      <c r="B10" s="128"/>
      <c r="C10" s="35" t="s">
        <v>71</v>
      </c>
      <c r="D10" s="129"/>
    </row>
    <row r="11" spans="1:5" ht="31.2" x14ac:dyDescent="0.25">
      <c r="A11" s="35">
        <v>3</v>
      </c>
      <c r="B11" s="36" t="s">
        <v>117</v>
      </c>
      <c r="C11" s="35" t="s">
        <v>5</v>
      </c>
      <c r="D11" s="35" t="s">
        <v>13</v>
      </c>
    </row>
    <row r="12" spans="1:5" ht="81.599999999999994" customHeight="1" x14ac:dyDescent="0.25">
      <c r="A12" s="35">
        <v>4</v>
      </c>
      <c r="B12" s="36" t="s">
        <v>191</v>
      </c>
      <c r="C12" s="35" t="s">
        <v>3</v>
      </c>
      <c r="D12" s="93">
        <v>24310.2</v>
      </c>
    </row>
    <row r="13" spans="1:5" ht="63.6" customHeight="1" x14ac:dyDescent="0.25">
      <c r="A13" s="35">
        <v>5</v>
      </c>
      <c r="B13" s="36" t="s">
        <v>192</v>
      </c>
      <c r="C13" s="35" t="s">
        <v>3</v>
      </c>
      <c r="D13" s="94">
        <v>24310.2</v>
      </c>
    </row>
    <row r="14" spans="1:5" ht="115.8" customHeight="1" x14ac:dyDescent="0.25">
      <c r="A14" s="35">
        <v>6</v>
      </c>
      <c r="B14" s="36" t="s">
        <v>118</v>
      </c>
      <c r="C14" s="35" t="s">
        <v>6</v>
      </c>
      <c r="D14" s="35">
        <v>0</v>
      </c>
    </row>
    <row r="15" spans="1:5" ht="99" customHeight="1" x14ac:dyDescent="0.25">
      <c r="A15" s="35">
        <v>7</v>
      </c>
      <c r="B15" s="36" t="s">
        <v>119</v>
      </c>
      <c r="C15" s="35" t="s">
        <v>6</v>
      </c>
      <c r="D15" s="35">
        <v>0</v>
      </c>
    </row>
    <row r="16" spans="1:5" ht="99" customHeight="1" x14ac:dyDescent="0.25">
      <c r="A16" s="35">
        <v>8</v>
      </c>
      <c r="B16" s="36" t="s">
        <v>190</v>
      </c>
      <c r="C16" s="35" t="s">
        <v>3</v>
      </c>
      <c r="D16" s="93">
        <v>16621.2</v>
      </c>
    </row>
    <row r="17" spans="1:4" ht="108.6" customHeight="1" x14ac:dyDescent="0.25">
      <c r="A17" s="35">
        <v>9</v>
      </c>
      <c r="B17" s="36" t="s">
        <v>120</v>
      </c>
      <c r="C17" s="35" t="s">
        <v>3</v>
      </c>
      <c r="D17" s="92">
        <v>119.1</v>
      </c>
    </row>
    <row r="18" spans="1:4" ht="66" customHeight="1" x14ac:dyDescent="0.25">
      <c r="A18" s="35">
        <v>10</v>
      </c>
      <c r="B18" s="36" t="s">
        <v>121</v>
      </c>
      <c r="C18" s="35" t="s">
        <v>3</v>
      </c>
      <c r="D18" s="94">
        <v>88802.3</v>
      </c>
    </row>
    <row r="19" spans="1:4" ht="142.80000000000001" customHeight="1" x14ac:dyDescent="0.25">
      <c r="A19" s="35">
        <v>11</v>
      </c>
      <c r="B19" s="36" t="s">
        <v>122</v>
      </c>
      <c r="C19" s="35" t="s">
        <v>3</v>
      </c>
      <c r="D19" s="94">
        <v>24310.2</v>
      </c>
    </row>
    <row r="20" spans="1:4" ht="124.8" x14ac:dyDescent="0.25">
      <c r="A20" s="35">
        <v>12</v>
      </c>
      <c r="B20" s="36" t="s">
        <v>154</v>
      </c>
      <c r="C20" s="35" t="s">
        <v>7</v>
      </c>
      <c r="D20" s="35">
        <v>0</v>
      </c>
    </row>
    <row r="21" spans="1:4" ht="46.8" x14ac:dyDescent="0.25">
      <c r="A21" s="35">
        <v>13</v>
      </c>
      <c r="B21" s="36" t="s">
        <v>123</v>
      </c>
      <c r="C21" s="35" t="s">
        <v>3</v>
      </c>
      <c r="D21" s="94">
        <v>14982.5</v>
      </c>
    </row>
    <row r="22" spans="1:4" ht="34.5" customHeight="1" x14ac:dyDescent="0.25">
      <c r="A22" s="35">
        <v>14</v>
      </c>
      <c r="B22" s="36" t="s">
        <v>124</v>
      </c>
      <c r="C22" s="35" t="s">
        <v>3</v>
      </c>
      <c r="D22" s="94">
        <v>998.1</v>
      </c>
    </row>
    <row r="23" spans="1:4" ht="31.2" x14ac:dyDescent="0.25">
      <c r="A23" s="35">
        <v>15</v>
      </c>
      <c r="B23" s="36" t="s">
        <v>126</v>
      </c>
      <c r="C23" s="35" t="s">
        <v>3</v>
      </c>
      <c r="D23" s="94">
        <v>86788.3</v>
      </c>
    </row>
    <row r="24" spans="1:4" ht="46.8" x14ac:dyDescent="0.25">
      <c r="A24" s="35">
        <v>16</v>
      </c>
      <c r="B24" s="36" t="s">
        <v>125</v>
      </c>
      <c r="C24" s="35" t="s">
        <v>3</v>
      </c>
      <c r="D24" s="94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2">
        <v>957658.5</v>
      </c>
    </row>
    <row r="26" spans="1:4" ht="31.2" x14ac:dyDescent="0.25">
      <c r="A26" s="35">
        <v>18</v>
      </c>
      <c r="B26" s="41" t="s">
        <v>127</v>
      </c>
      <c r="C26" s="35" t="s">
        <v>3</v>
      </c>
      <c r="D26" s="94">
        <v>86788.3</v>
      </c>
    </row>
    <row r="27" spans="1:4" ht="62.4" x14ac:dyDescent="0.25">
      <c r="A27" s="35">
        <v>19</v>
      </c>
      <c r="B27" s="36" t="s">
        <v>128</v>
      </c>
      <c r="C27" s="35" t="s">
        <v>3</v>
      </c>
      <c r="D27" s="94">
        <v>88802.3</v>
      </c>
    </row>
    <row r="28" spans="1:4" ht="79.2" customHeight="1" x14ac:dyDescent="0.25">
      <c r="A28" s="35">
        <v>20</v>
      </c>
      <c r="B28" s="36" t="s">
        <v>129</v>
      </c>
      <c r="C28" s="35" t="s">
        <v>3</v>
      </c>
      <c r="D28" s="92">
        <v>478.2</v>
      </c>
    </row>
    <row r="29" spans="1:4" ht="62.4" x14ac:dyDescent="0.25">
      <c r="A29" s="35">
        <v>21</v>
      </c>
      <c r="B29" s="36" t="s">
        <v>130</v>
      </c>
      <c r="C29" s="35" t="s">
        <v>3</v>
      </c>
      <c r="D29" s="35" t="s">
        <v>13</v>
      </c>
    </row>
    <row r="30" spans="1:4" ht="79.8" customHeight="1" x14ac:dyDescent="0.25">
      <c r="A30" s="35">
        <v>22</v>
      </c>
      <c r="B30" s="36" t="s">
        <v>131</v>
      </c>
      <c r="C30" s="35" t="s">
        <v>3</v>
      </c>
      <c r="D30" s="94">
        <v>596.6</v>
      </c>
    </row>
    <row r="31" spans="1:4" ht="63" customHeight="1" x14ac:dyDescent="0.25">
      <c r="A31" s="35">
        <v>23</v>
      </c>
      <c r="B31" s="36" t="s">
        <v>132</v>
      </c>
      <c r="C31" s="35" t="s">
        <v>3</v>
      </c>
      <c r="D31" s="35" t="s">
        <v>13</v>
      </c>
    </row>
    <row r="32" spans="1:4" ht="93.6" x14ac:dyDescent="0.25">
      <c r="A32" s="35">
        <v>24</v>
      </c>
      <c r="B32" s="36" t="s">
        <v>133</v>
      </c>
      <c r="C32" s="35" t="s">
        <v>3</v>
      </c>
      <c r="D32" s="94">
        <v>362.1</v>
      </c>
    </row>
    <row r="33" spans="1:4" ht="84.75" customHeight="1" x14ac:dyDescent="0.25">
      <c r="A33" s="35">
        <v>25</v>
      </c>
      <c r="B33" s="36" t="s">
        <v>134</v>
      </c>
      <c r="C33" s="35" t="s">
        <v>3</v>
      </c>
      <c r="D33" s="35" t="s">
        <v>13</v>
      </c>
    </row>
    <row r="34" spans="1:4" ht="93.6" x14ac:dyDescent="0.25">
      <c r="A34" s="35">
        <v>26</v>
      </c>
      <c r="B34" s="36" t="s">
        <v>135</v>
      </c>
      <c r="C34" s="35" t="s">
        <v>3</v>
      </c>
      <c r="D34" s="94">
        <v>380.5</v>
      </c>
    </row>
    <row r="35" spans="1:4" ht="78" x14ac:dyDescent="0.25">
      <c r="A35" s="35">
        <v>27</v>
      </c>
      <c r="B35" s="36" t="s">
        <v>136</v>
      </c>
      <c r="C35" s="35" t="s">
        <v>3</v>
      </c>
      <c r="D35" s="35" t="s">
        <v>13</v>
      </c>
    </row>
    <row r="36" spans="1:4" ht="62.4" x14ac:dyDescent="0.25">
      <c r="A36" s="35">
        <v>28</v>
      </c>
      <c r="B36" s="36" t="s">
        <v>137</v>
      </c>
      <c r="C36" s="35" t="s">
        <v>3</v>
      </c>
      <c r="D36" s="94">
        <v>181022.1</v>
      </c>
    </row>
    <row r="37" spans="1:4" ht="46.8" x14ac:dyDescent="0.25">
      <c r="A37" s="35">
        <v>29</v>
      </c>
      <c r="B37" s="36" t="s">
        <v>138</v>
      </c>
      <c r="C37" s="35" t="s">
        <v>3</v>
      </c>
      <c r="D37" s="94">
        <v>59071.1</v>
      </c>
    </row>
    <row r="38" spans="1:4" ht="78" x14ac:dyDescent="0.25">
      <c r="A38" s="35">
        <v>30</v>
      </c>
      <c r="B38" s="36" t="s">
        <v>141</v>
      </c>
      <c r="C38" s="35" t="s">
        <v>3</v>
      </c>
      <c r="D38" s="92">
        <v>1333.7</v>
      </c>
    </row>
    <row r="39" spans="1:4" ht="86.4" customHeight="1" x14ac:dyDescent="0.25">
      <c r="A39" s="35">
        <v>31</v>
      </c>
      <c r="B39" s="36" t="s">
        <v>142</v>
      </c>
      <c r="C39" s="35" t="s">
        <v>3</v>
      </c>
      <c r="D39" s="93">
        <v>1333.7</v>
      </c>
    </row>
    <row r="40" spans="1:4" ht="133.19999999999999" customHeight="1" x14ac:dyDescent="0.25">
      <c r="A40" s="127">
        <v>32</v>
      </c>
      <c r="B40" s="36" t="s">
        <v>139</v>
      </c>
      <c r="C40" s="35" t="s">
        <v>9</v>
      </c>
      <c r="D40" s="38" t="s">
        <v>13</v>
      </c>
    </row>
    <row r="41" spans="1:4" ht="109.2" x14ac:dyDescent="0.25">
      <c r="A41" s="127"/>
      <c r="B41" s="36" t="s">
        <v>155</v>
      </c>
      <c r="C41" s="35"/>
      <c r="D41" s="38" t="s">
        <v>13</v>
      </c>
    </row>
    <row r="42" spans="1:4" ht="78" x14ac:dyDescent="0.25">
      <c r="A42" s="35">
        <v>33</v>
      </c>
      <c r="B42" s="36" t="s">
        <v>161</v>
      </c>
      <c r="C42" s="35" t="s">
        <v>3</v>
      </c>
      <c r="D42" s="92">
        <v>32490</v>
      </c>
    </row>
    <row r="43" spans="1:4" ht="62.4" x14ac:dyDescent="0.25">
      <c r="A43" s="35">
        <v>34</v>
      </c>
      <c r="B43" s="36" t="s">
        <v>143</v>
      </c>
      <c r="C43" s="35" t="s">
        <v>9</v>
      </c>
      <c r="D43" s="92">
        <v>14226.6</v>
      </c>
    </row>
    <row r="44" spans="1:4" ht="31.2" customHeight="1" x14ac:dyDescent="0.25">
      <c r="A44" s="35" t="s">
        <v>111</v>
      </c>
      <c r="B44" s="41" t="s">
        <v>110</v>
      </c>
      <c r="C44" s="35" t="s">
        <v>5</v>
      </c>
      <c r="D44" s="38" t="s">
        <v>13</v>
      </c>
    </row>
    <row r="45" spans="1:4" ht="93.6" x14ac:dyDescent="0.25">
      <c r="A45" s="35">
        <v>35</v>
      </c>
      <c r="B45" s="36" t="s">
        <v>144</v>
      </c>
      <c r="C45" s="35" t="s">
        <v>3</v>
      </c>
      <c r="D45" s="92">
        <v>45630</v>
      </c>
    </row>
    <row r="46" spans="1:4" ht="49.2" customHeight="1" x14ac:dyDescent="0.25">
      <c r="A46" s="35">
        <v>36</v>
      </c>
      <c r="B46" s="36" t="s">
        <v>145</v>
      </c>
      <c r="C46" s="35" t="s">
        <v>3</v>
      </c>
      <c r="D46" s="92">
        <v>38004</v>
      </c>
    </row>
    <row r="47" spans="1:4" ht="48.6" customHeight="1" x14ac:dyDescent="0.25">
      <c r="A47" s="35" t="s">
        <v>112</v>
      </c>
      <c r="B47" s="36" t="s">
        <v>173</v>
      </c>
      <c r="C47" s="35" t="s">
        <v>3</v>
      </c>
      <c r="D47" s="92">
        <v>0</v>
      </c>
    </row>
    <row r="48" spans="1:4" ht="48" customHeight="1" x14ac:dyDescent="0.25">
      <c r="A48" s="35">
        <v>37</v>
      </c>
      <c r="B48" s="36" t="s">
        <v>147</v>
      </c>
      <c r="C48" s="35" t="s">
        <v>156</v>
      </c>
      <c r="D48" s="35">
        <v>0</v>
      </c>
    </row>
    <row r="49" spans="1:8" ht="62.4" x14ac:dyDescent="0.25">
      <c r="A49" s="127">
        <v>38</v>
      </c>
      <c r="B49" s="130" t="s">
        <v>148</v>
      </c>
      <c r="C49" s="35" t="s">
        <v>157</v>
      </c>
      <c r="D49" s="127">
        <v>2</v>
      </c>
    </row>
    <row r="50" spans="1:8" ht="67.5" customHeight="1" x14ac:dyDescent="0.25">
      <c r="A50" s="127"/>
      <c r="B50" s="130"/>
      <c r="C50" s="35" t="s">
        <v>158</v>
      </c>
      <c r="D50" s="127"/>
    </row>
    <row r="51" spans="1:8" ht="61.2" customHeight="1" x14ac:dyDescent="0.25">
      <c r="A51" s="127"/>
      <c r="B51" s="130"/>
      <c r="C51" s="35" t="s">
        <v>159</v>
      </c>
      <c r="D51" s="127"/>
    </row>
    <row r="52" spans="1:8" ht="69" customHeight="1" x14ac:dyDescent="0.25">
      <c r="A52" s="35">
        <v>39</v>
      </c>
      <c r="B52" s="36" t="s">
        <v>149</v>
      </c>
      <c r="C52" s="35" t="s">
        <v>162</v>
      </c>
      <c r="D52" s="100">
        <v>242</v>
      </c>
    </row>
    <row r="53" spans="1:8" ht="62.4" x14ac:dyDescent="0.25">
      <c r="A53" s="35">
        <v>40</v>
      </c>
      <c r="B53" s="37" t="s">
        <v>150</v>
      </c>
      <c r="C53" s="35" t="s">
        <v>162</v>
      </c>
      <c r="D53" s="100">
        <v>391</v>
      </c>
    </row>
    <row r="54" spans="1:8" ht="46.8" x14ac:dyDescent="0.25">
      <c r="A54" s="35">
        <v>41</v>
      </c>
      <c r="B54" s="36" t="s">
        <v>151</v>
      </c>
      <c r="C54" s="35" t="s">
        <v>11</v>
      </c>
      <c r="D54" s="104">
        <v>0</v>
      </c>
    </row>
    <row r="55" spans="1:8" ht="78" x14ac:dyDescent="0.25">
      <c r="A55" s="35">
        <v>42</v>
      </c>
      <c r="B55" s="36" t="s">
        <v>152</v>
      </c>
      <c r="C55" s="35" t="s">
        <v>11</v>
      </c>
      <c r="D55" s="104">
        <v>84</v>
      </c>
    </row>
    <row r="56" spans="1:8" ht="46.8" x14ac:dyDescent="0.25">
      <c r="A56" s="35">
        <v>43</v>
      </c>
      <c r="B56" s="36" t="s">
        <v>153</v>
      </c>
      <c r="C56" s="35" t="s">
        <v>11</v>
      </c>
      <c r="D56" s="104">
        <v>1</v>
      </c>
    </row>
    <row r="57" spans="1:8" ht="62.4" x14ac:dyDescent="0.25">
      <c r="A57" s="35">
        <v>44</v>
      </c>
      <c r="B57" s="36" t="s">
        <v>188</v>
      </c>
      <c r="C57" s="35" t="s">
        <v>11</v>
      </c>
      <c r="D57" s="104">
        <v>1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9" t="s">
        <v>66</v>
      </c>
      <c r="B59" s="119"/>
      <c r="C59" s="119"/>
      <c r="D59" s="119"/>
    </row>
    <row r="61" spans="1:8" ht="59.25" customHeight="1" x14ac:dyDescent="0.25">
      <c r="A61" s="17" t="s">
        <v>0</v>
      </c>
      <c r="B61" s="17" t="s">
        <v>15</v>
      </c>
      <c r="C61" s="17" t="s">
        <v>16</v>
      </c>
      <c r="D61" s="17" t="s">
        <v>17</v>
      </c>
      <c r="E61" s="17" t="s">
        <v>18</v>
      </c>
      <c r="F61" s="17" t="s">
        <v>19</v>
      </c>
    </row>
    <row r="62" spans="1:8" ht="32.4" x14ac:dyDescent="0.25">
      <c r="A62" s="46">
        <v>1</v>
      </c>
      <c r="B62" s="47" t="s">
        <v>20</v>
      </c>
      <c r="C62" s="63" t="s">
        <v>13</v>
      </c>
      <c r="D62" s="63" t="s">
        <v>13</v>
      </c>
      <c r="E62" s="63">
        <v>0.4</v>
      </c>
      <c r="F62" s="63">
        <f>SUM(F63:F71)*E62</f>
        <v>160</v>
      </c>
      <c r="G62" s="68"/>
      <c r="H62" s="67"/>
    </row>
    <row r="63" spans="1:8" ht="78" x14ac:dyDescent="0.25">
      <c r="A63" s="35" t="s">
        <v>21</v>
      </c>
      <c r="B63" s="36" t="s">
        <v>22</v>
      </c>
      <c r="C63" s="64">
        <f>100*D19/D13</f>
        <v>100</v>
      </c>
      <c r="D63" s="63">
        <f>IF(C63&lt;20,0)+IF(C63&gt;=20,100)+IF(C63&gt;=50,100)+IF(C63&gt;=70,100)+IF(C63&gt;=90,100)+IF(C63=100,100)</f>
        <v>500</v>
      </c>
      <c r="E63" s="63">
        <v>0.3</v>
      </c>
      <c r="F63" s="63">
        <f>D63*E63</f>
        <v>150</v>
      </c>
    </row>
    <row r="64" spans="1:8" ht="109.2" x14ac:dyDescent="0.25">
      <c r="A64" s="35" t="s">
        <v>23</v>
      </c>
      <c r="B64" s="36" t="s">
        <v>24</v>
      </c>
      <c r="C64" s="63" t="s">
        <v>13</v>
      </c>
      <c r="D64" s="63" t="s">
        <v>13</v>
      </c>
      <c r="E64" s="63" t="s">
        <v>13</v>
      </c>
      <c r="F64" s="63" t="s">
        <v>13</v>
      </c>
    </row>
    <row r="65" spans="1:8" ht="67.5" customHeight="1" x14ac:dyDescent="0.25">
      <c r="A65" s="81" t="s">
        <v>25</v>
      </c>
      <c r="B65" s="36" t="s">
        <v>26</v>
      </c>
      <c r="C65" s="82" t="s">
        <v>13</v>
      </c>
      <c r="D65" s="82" t="s">
        <v>13</v>
      </c>
      <c r="E65" s="82" t="s">
        <v>13</v>
      </c>
      <c r="F65" s="82" t="s">
        <v>13</v>
      </c>
      <c r="G65" s="79"/>
    </row>
    <row r="66" spans="1:8" ht="62.4" x14ac:dyDescent="0.25">
      <c r="A66" s="35" t="s">
        <v>27</v>
      </c>
      <c r="B66" s="36" t="s">
        <v>28</v>
      </c>
      <c r="C66" s="64">
        <f>100*D17/D18</f>
        <v>0.13411814784076539</v>
      </c>
      <c r="D66" s="63">
        <f>IF(C66&gt;30,0)+IF(C66&lt;=30,100)+IF(C66&lt;=25,100)+IF(C66&lt;=20,100)+IF(C66&lt;=15,100)+IF(C66&lt;=10,100)</f>
        <v>500</v>
      </c>
      <c r="E66" s="63">
        <v>0.1</v>
      </c>
      <c r="F66" s="63">
        <f>D66*E66</f>
        <v>50</v>
      </c>
    </row>
    <row r="67" spans="1:8" ht="31.2" x14ac:dyDescent="0.25">
      <c r="A67" s="20" t="s">
        <v>31</v>
      </c>
      <c r="B67" s="36" t="s">
        <v>29</v>
      </c>
      <c r="C67" s="63">
        <f>D20</f>
        <v>0</v>
      </c>
      <c r="D67" s="63">
        <f>IF(C67=0,500)+IF(C67=1,300)+IF(C67=2,100)+IF(C67&gt;2,0)</f>
        <v>500</v>
      </c>
      <c r="E67" s="63">
        <v>0.1</v>
      </c>
      <c r="F67" s="63">
        <f>D67*E67</f>
        <v>50</v>
      </c>
    </row>
    <row r="68" spans="1:8" ht="31.2" x14ac:dyDescent="0.25">
      <c r="A68" s="20" t="s">
        <v>32</v>
      </c>
      <c r="B68" s="36" t="s">
        <v>30</v>
      </c>
      <c r="C68" s="64">
        <f>100*(D21+D22+D24)/(D23+(D28-D30))</f>
        <v>18.438465949539573</v>
      </c>
      <c r="D68" s="63">
        <f>IF(C68&lt;20,100)+IF(C68&lt;30,100)+IF(C68&lt;50,100)+IF(C68&lt;65,100)+IF(C68&lt;80,100)</f>
        <v>500</v>
      </c>
      <c r="E68" s="63">
        <v>0.1</v>
      </c>
      <c r="F68" s="63">
        <f>D68*E68</f>
        <v>50</v>
      </c>
    </row>
    <row r="69" spans="1:8" ht="62.4" x14ac:dyDescent="0.25">
      <c r="A69" s="77" t="s">
        <v>36</v>
      </c>
      <c r="B69" s="36" t="s">
        <v>170</v>
      </c>
      <c r="C69" s="64" t="s">
        <v>13</v>
      </c>
      <c r="D69" s="50" t="s">
        <v>13</v>
      </c>
      <c r="E69" s="63" t="s">
        <v>13</v>
      </c>
      <c r="F69" s="74" t="s">
        <v>13</v>
      </c>
    </row>
    <row r="70" spans="1:8" ht="31.2" x14ac:dyDescent="0.25">
      <c r="A70" s="20" t="s">
        <v>37</v>
      </c>
      <c r="B70" s="36" t="s">
        <v>34</v>
      </c>
      <c r="C70" s="50" t="s">
        <v>13</v>
      </c>
      <c r="D70" s="63" t="s">
        <v>13</v>
      </c>
      <c r="E70" s="63" t="s">
        <v>13</v>
      </c>
      <c r="F70" s="74" t="s">
        <v>13</v>
      </c>
    </row>
    <row r="71" spans="1:8" ht="46.8" x14ac:dyDescent="0.25">
      <c r="A71" s="20" t="s">
        <v>38</v>
      </c>
      <c r="B71" s="36" t="s">
        <v>35</v>
      </c>
      <c r="C71" s="64">
        <f>100*D42/D43</f>
        <v>228.3750158154443</v>
      </c>
      <c r="D71" s="63">
        <f>IF(C71&gt;=125,100)+IF(C71&gt;=110,100)+IF(C71&gt;=105,100)+IF(C71&gt;=100,100)+IF(C71&gt;=95,100)+IF(C71&lt;95,0)</f>
        <v>500</v>
      </c>
      <c r="E71" s="63">
        <v>0.2</v>
      </c>
      <c r="F71" s="63">
        <f>D71*E71</f>
        <v>100</v>
      </c>
    </row>
    <row r="72" spans="1:8" ht="32.4" x14ac:dyDescent="0.25">
      <c r="A72" s="46">
        <v>2</v>
      </c>
      <c r="B72" s="47" t="s">
        <v>39</v>
      </c>
      <c r="C72" s="63" t="s">
        <v>13</v>
      </c>
      <c r="D72" s="63" t="s">
        <v>13</v>
      </c>
      <c r="E72" s="63">
        <v>0.3</v>
      </c>
      <c r="F72" s="63">
        <f>SUM(F73:F84)*E72</f>
        <v>63</v>
      </c>
      <c r="G72" s="68"/>
      <c r="H72" s="67"/>
    </row>
    <row r="73" spans="1:8" ht="50.25" customHeight="1" x14ac:dyDescent="0.25">
      <c r="A73" s="35" t="s">
        <v>40</v>
      </c>
      <c r="B73" s="36" t="s">
        <v>41</v>
      </c>
      <c r="C73" s="64" t="s">
        <v>13</v>
      </c>
      <c r="D73" s="63" t="s">
        <v>13</v>
      </c>
      <c r="E73" s="63" t="s">
        <v>13</v>
      </c>
      <c r="F73" s="63" t="s">
        <v>13</v>
      </c>
    </row>
    <row r="74" spans="1:8" ht="78" x14ac:dyDescent="0.25">
      <c r="A74" s="20" t="s">
        <v>42</v>
      </c>
      <c r="B74" s="36" t="s">
        <v>163</v>
      </c>
      <c r="C74" s="64">
        <f>D38/D39*100</f>
        <v>100</v>
      </c>
      <c r="D74" s="63">
        <f>IF(C74&gt;=1.25,100)+IF(C74&gt;=1.15,100)+IF(C74&gt;=1.05,100)+IF(C74&gt;1,100)+IF(C74&gt;=1,100)</f>
        <v>500</v>
      </c>
      <c r="E74" s="63">
        <v>0.1</v>
      </c>
      <c r="F74" s="63">
        <f>D74*E74</f>
        <v>50</v>
      </c>
    </row>
    <row r="75" spans="1:8" ht="93.6" x14ac:dyDescent="0.25">
      <c r="A75" s="20" t="s">
        <v>43</v>
      </c>
      <c r="B75" s="36" t="s">
        <v>53</v>
      </c>
      <c r="C75" s="64" t="s">
        <v>13</v>
      </c>
      <c r="D75" s="63" t="s">
        <v>13</v>
      </c>
      <c r="E75" s="63" t="s">
        <v>13</v>
      </c>
      <c r="F75" s="63" t="s">
        <v>13</v>
      </c>
    </row>
    <row r="76" spans="1:8" ht="65.400000000000006" customHeight="1" x14ac:dyDescent="0.25">
      <c r="A76" s="133" t="s">
        <v>47</v>
      </c>
      <c r="B76" s="41" t="s">
        <v>166</v>
      </c>
      <c r="C76" s="135" t="s">
        <v>13</v>
      </c>
      <c r="D76" s="132" t="s">
        <v>13</v>
      </c>
      <c r="E76" s="132" t="s">
        <v>13</v>
      </c>
      <c r="F76" s="132" t="s">
        <v>13</v>
      </c>
    </row>
    <row r="77" spans="1:8" ht="93" customHeight="1" x14ac:dyDescent="0.25">
      <c r="A77" s="133"/>
      <c r="B77" s="41" t="s">
        <v>167</v>
      </c>
      <c r="C77" s="135"/>
      <c r="D77" s="132"/>
      <c r="E77" s="132"/>
      <c r="F77" s="132"/>
    </row>
    <row r="78" spans="1:8" ht="47.4" customHeight="1" x14ac:dyDescent="0.25">
      <c r="A78" s="133" t="s">
        <v>48</v>
      </c>
      <c r="B78" s="41" t="s">
        <v>168</v>
      </c>
      <c r="C78" s="132" t="s">
        <v>13</v>
      </c>
      <c r="D78" s="132" t="s">
        <v>13</v>
      </c>
      <c r="E78" s="132" t="s">
        <v>13</v>
      </c>
      <c r="F78" s="132" t="s">
        <v>13</v>
      </c>
    </row>
    <row r="79" spans="1:8" ht="78" x14ac:dyDescent="0.25">
      <c r="A79" s="133"/>
      <c r="B79" s="41" t="s">
        <v>169</v>
      </c>
      <c r="C79" s="132"/>
      <c r="D79" s="132"/>
      <c r="E79" s="132"/>
      <c r="F79" s="132"/>
    </row>
    <row r="80" spans="1:8" ht="62.4" x14ac:dyDescent="0.25">
      <c r="A80" s="20" t="s">
        <v>49</v>
      </c>
      <c r="B80" s="36" t="s">
        <v>171</v>
      </c>
      <c r="C80" s="63" t="s">
        <v>13</v>
      </c>
      <c r="D80" s="63" t="s">
        <v>13</v>
      </c>
      <c r="E80" s="63" t="s">
        <v>13</v>
      </c>
      <c r="F80" s="63" t="s">
        <v>13</v>
      </c>
    </row>
    <row r="81" spans="1:8" ht="46.8" x14ac:dyDescent="0.25">
      <c r="A81" s="20" t="s">
        <v>50</v>
      </c>
      <c r="B81" s="36" t="s">
        <v>45</v>
      </c>
      <c r="C81" s="63" t="s">
        <v>13</v>
      </c>
      <c r="D81" s="63" t="s">
        <v>13</v>
      </c>
      <c r="E81" s="63" t="s">
        <v>13</v>
      </c>
      <c r="F81" s="63" t="s">
        <v>13</v>
      </c>
    </row>
    <row r="82" spans="1:8" ht="78" x14ac:dyDescent="0.25">
      <c r="A82" s="77" t="s">
        <v>51</v>
      </c>
      <c r="B82" s="36" t="s">
        <v>46</v>
      </c>
      <c r="C82" s="64">
        <f>100*D45/D46</f>
        <v>120.06630880959899</v>
      </c>
      <c r="D82" s="63">
        <f>IF(C82&lt;=50,100)+IF(C82&lt;=75,100)+IF(C82&lt;=100,100)+IF(C82&lt;=125,100)+IF(C82&lt;=150,100)+IF(C82&gt;150,0)</f>
        <v>200</v>
      </c>
      <c r="E82" s="63">
        <v>0.8</v>
      </c>
      <c r="F82" s="63">
        <f>D82*E82</f>
        <v>160</v>
      </c>
      <c r="G82" s="79"/>
    </row>
    <row r="83" spans="1:8" ht="31.2" x14ac:dyDescent="0.25">
      <c r="A83" s="20" t="s">
        <v>109</v>
      </c>
      <c r="B83" s="41" t="s">
        <v>110</v>
      </c>
      <c r="C83" s="63" t="s">
        <v>13</v>
      </c>
      <c r="D83" s="63" t="s">
        <v>13</v>
      </c>
      <c r="E83" s="63" t="s">
        <v>13</v>
      </c>
      <c r="F83" s="63" t="s">
        <v>13</v>
      </c>
    </row>
    <row r="84" spans="1:8" ht="53.4" customHeight="1" x14ac:dyDescent="0.25">
      <c r="A84" s="20" t="s">
        <v>174</v>
      </c>
      <c r="B84" s="41" t="s">
        <v>175</v>
      </c>
      <c r="C84" s="63">
        <v>0</v>
      </c>
      <c r="D84" s="63">
        <f>IF(C84=2,500)+IF(C84=1,250)+IF(C84=0,0)</f>
        <v>0</v>
      </c>
      <c r="E84" s="63">
        <v>0.2</v>
      </c>
      <c r="F84" s="63">
        <f>D84*E84</f>
        <v>0</v>
      </c>
    </row>
    <row r="85" spans="1:8" ht="32.4" x14ac:dyDescent="0.25">
      <c r="A85" s="46">
        <v>3</v>
      </c>
      <c r="B85" s="47" t="s">
        <v>54</v>
      </c>
      <c r="C85" s="52" t="s">
        <v>13</v>
      </c>
      <c r="D85" s="52" t="s">
        <v>13</v>
      </c>
      <c r="E85" s="52">
        <v>0.1</v>
      </c>
      <c r="F85" s="52">
        <f>SUM(F86:F87)*E85</f>
        <v>50</v>
      </c>
      <c r="G85" s="73"/>
      <c r="H85" s="67"/>
    </row>
    <row r="86" spans="1:8" ht="31.2" x14ac:dyDescent="0.25">
      <c r="A86" s="20" t="s">
        <v>56</v>
      </c>
      <c r="B86" s="36" t="s">
        <v>55</v>
      </c>
      <c r="C86" s="63">
        <f>D48</f>
        <v>0</v>
      </c>
      <c r="D86" s="63">
        <f>IF(C86&gt;2,0)+IF(C86=2,100)+IF(C86=1,250)+IF(C86=0,500)</f>
        <v>500</v>
      </c>
      <c r="E86" s="63">
        <v>0.5</v>
      </c>
      <c r="F86" s="63">
        <f>D86*E86</f>
        <v>250</v>
      </c>
    </row>
    <row r="87" spans="1:8" ht="46.8" x14ac:dyDescent="0.25">
      <c r="A87" s="20" t="s">
        <v>57</v>
      </c>
      <c r="B87" s="36" t="s">
        <v>10</v>
      </c>
      <c r="C87" s="63">
        <f>D49</f>
        <v>2</v>
      </c>
      <c r="D87" s="63">
        <f>IF(C87=0,0)+IF(C87=1,250)+IF(C87=2,500)</f>
        <v>500</v>
      </c>
      <c r="E87" s="63">
        <v>0.5</v>
      </c>
      <c r="F87" s="63">
        <f>D87*E87</f>
        <v>250</v>
      </c>
    </row>
    <row r="88" spans="1:8" ht="16.2" x14ac:dyDescent="0.25">
      <c r="A88" s="46">
        <v>4</v>
      </c>
      <c r="B88" s="47" t="s">
        <v>58</v>
      </c>
      <c r="C88" s="63" t="s">
        <v>13</v>
      </c>
      <c r="D88" s="63" t="s">
        <v>13</v>
      </c>
      <c r="E88" s="63">
        <v>0.2</v>
      </c>
      <c r="F88" s="63">
        <f>SUM(F89:F91)*E88</f>
        <v>80</v>
      </c>
      <c r="G88" s="68"/>
      <c r="H88" s="67"/>
    </row>
    <row r="89" spans="1:8" ht="93.6" x14ac:dyDescent="0.25">
      <c r="A89" s="77" t="s">
        <v>63</v>
      </c>
      <c r="B89" s="36" t="s">
        <v>165</v>
      </c>
      <c r="C89" s="105">
        <v>2</v>
      </c>
      <c r="D89" s="105">
        <f>IF(C89=0,0)+IF(C89=1,100)+IF(C89=2,250)+IF(C89=3,500)</f>
        <v>250</v>
      </c>
      <c r="E89" s="105">
        <v>0.4</v>
      </c>
      <c r="F89" s="105">
        <f>D89*E89</f>
        <v>100</v>
      </c>
      <c r="G89" s="79"/>
    </row>
    <row r="90" spans="1:8" ht="109.2" x14ac:dyDescent="0.25">
      <c r="A90" s="20" t="s">
        <v>64</v>
      </c>
      <c r="B90" s="36" t="s">
        <v>59</v>
      </c>
      <c r="C90" s="63">
        <v>0</v>
      </c>
      <c r="D90" s="63">
        <f>IF(C90=0,250)+IF(C90&lt;=1,150)+IF(C90&lt;=2,100)+IF(C90&gt;2,0)</f>
        <v>500</v>
      </c>
      <c r="E90" s="63">
        <v>0.3</v>
      </c>
      <c r="F90" s="63">
        <f>D90*E90</f>
        <v>150</v>
      </c>
    </row>
    <row r="91" spans="1:8" ht="46.8" x14ac:dyDescent="0.25">
      <c r="A91" s="35" t="s">
        <v>60</v>
      </c>
      <c r="B91" s="36" t="s">
        <v>61</v>
      </c>
      <c r="C91" s="106">
        <f>100*D57/D56</f>
        <v>100</v>
      </c>
      <c r="D91" s="63">
        <f>IF(C91=100,150)+IF(C91&gt;=90,100)+IF(C91&gt;=75,150)+IF(C91&gt;50,100)</f>
        <v>500</v>
      </c>
      <c r="E91" s="63">
        <v>0.3</v>
      </c>
      <c r="F91" s="63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26" t="s">
        <v>67</v>
      </c>
      <c r="B95" s="126"/>
      <c r="C95" s="126"/>
      <c r="D95" s="126"/>
      <c r="E95" s="126"/>
      <c r="F95" s="35">
        <f>F62+F72+F85+F88</f>
        <v>353</v>
      </c>
    </row>
    <row r="96" spans="1:8" ht="13.8" thickBot="1" x14ac:dyDescent="0.3"/>
    <row r="97" spans="2:2" ht="16.2" thickBot="1" x14ac:dyDescent="0.3">
      <c r="B97" s="1" t="s">
        <v>68</v>
      </c>
    </row>
  </sheetData>
  <mergeCells count="21"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  <mergeCell ref="A95:E95"/>
    <mergeCell ref="E76:E77"/>
    <mergeCell ref="E78:E79"/>
    <mergeCell ref="A78:A79"/>
    <mergeCell ref="D78:D79"/>
    <mergeCell ref="A76:A77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2019-06-27T09:18:29Z</cp:lastPrinted>
  <dcterms:created xsi:type="dcterms:W3CDTF">2011-04-21T06:29:58Z</dcterms:created>
  <dcterms:modified xsi:type="dcterms:W3CDTF">2019-06-27T09:27:36Z</dcterms:modified>
</cp:coreProperties>
</file>