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p\Desktop\Документы\2020 год\Финменеджмент 2019\"/>
    </mc:Choice>
  </mc:AlternateContent>
  <bookViews>
    <workbookView xWindow="36" yWindow="5016" windowWidth="15300" windowHeight="4080" tabRatio="666" activeTab="10"/>
  </bookViews>
  <sheets>
    <sheet name="SP" sheetId="12" r:id="rId1"/>
    <sheet name="Q" sheetId="13" r:id="rId2"/>
    <sheet name="R и MR" sheetId="14" r:id="rId3"/>
    <sheet name="КФМ УО" sheetId="8" r:id="rId4"/>
    <sheet name="КФМ Адм." sheetId="1" r:id="rId5"/>
    <sheet name="КФМ УКТМиС" sheetId="9" r:id="rId6"/>
    <sheet name="КФМ УФ" sheetId="4" r:id="rId7"/>
    <sheet name="КФМ УСЗНиТ" sheetId="11" r:id="rId8"/>
    <sheet name="КФМ КСП" sheetId="7" r:id="rId9"/>
    <sheet name="КФМ Дума" sheetId="10" r:id="rId10"/>
    <sheet name="КФМ УМС" sheetId="6" r:id="rId11"/>
  </sheets>
  <definedNames>
    <definedName name="OLE_LINK3" localSheetId="4">'КФМ Адм.'!$B$75</definedName>
    <definedName name="OLE_LINK3" localSheetId="9">'КФМ Дума'!$B$75</definedName>
    <definedName name="OLE_LINK3" localSheetId="8">'КФМ КСП'!$B$74</definedName>
    <definedName name="OLE_LINK3" localSheetId="5">'КФМ УКТМиС'!$B$75</definedName>
    <definedName name="OLE_LINK3" localSheetId="10">'КФМ УМС'!$B$74</definedName>
    <definedName name="OLE_LINK3" localSheetId="3">'КФМ УО'!$B$74</definedName>
    <definedName name="OLE_LINK3" localSheetId="7">'КФМ УСЗНиТ'!$B$77</definedName>
    <definedName name="OLE_LINK3" localSheetId="6">'КФМ УФ'!$B$77</definedName>
    <definedName name="OLE_LINK8" localSheetId="4">'КФМ Адм.'!#REF!</definedName>
    <definedName name="OLE_LINK8" localSheetId="9">'КФМ Дума'!#REF!</definedName>
    <definedName name="OLE_LINK8" localSheetId="8">'КФМ КСП'!#REF!</definedName>
    <definedName name="OLE_LINK8" localSheetId="5">'КФМ УКТМиС'!#REF!</definedName>
    <definedName name="OLE_LINK8" localSheetId="10">'КФМ УМС'!#REF!</definedName>
    <definedName name="OLE_LINK8" localSheetId="3">'КФМ УО'!#REF!</definedName>
    <definedName name="OLE_LINK8" localSheetId="7">'КФМ УСЗНиТ'!#REF!</definedName>
    <definedName name="OLE_LINK8" localSheetId="6">'КФМ УФ'!#REF!</definedName>
  </definedNames>
  <calcPr calcId="152511"/>
</workbook>
</file>

<file path=xl/calcChain.xml><?xml version="1.0" encoding="utf-8"?>
<calcChain xmlns="http://schemas.openxmlformats.org/spreadsheetml/2006/main">
  <c r="H17" i="12" l="1"/>
  <c r="C6" i="14" l="1"/>
  <c r="C81" i="11"/>
  <c r="C74" i="8" l="1"/>
  <c r="D91" i="6" l="1"/>
  <c r="F91" i="6" s="1"/>
  <c r="F88" i="6" s="1"/>
  <c r="D16" i="6" l="1"/>
  <c r="C77" i="4" l="1"/>
  <c r="G17" i="12" l="1"/>
  <c r="F72" i="6"/>
  <c r="F95" i="6" s="1"/>
  <c r="C71" i="11"/>
  <c r="C68" i="8" l="1"/>
  <c r="H25" i="12" l="1"/>
  <c r="G16" i="12"/>
  <c r="E16" i="12"/>
  <c r="M13" i="12"/>
  <c r="C90" i="9"/>
  <c r="C87" i="8" l="1"/>
  <c r="C86" i="8"/>
  <c r="C87" i="6" l="1"/>
  <c r="C87" i="10" l="1"/>
  <c r="C89" i="11" l="1"/>
  <c r="C90" i="4"/>
  <c r="C84" i="4"/>
  <c r="D77" i="4"/>
  <c r="E17" i="12" s="1"/>
  <c r="F77" i="4" l="1"/>
  <c r="C90" i="1"/>
  <c r="C71" i="4" l="1"/>
  <c r="J15" i="12" l="1"/>
  <c r="H9" i="12" l="1"/>
  <c r="F9" i="12"/>
  <c r="C89" i="4" l="1"/>
  <c r="C63" i="6" l="1"/>
  <c r="C63" i="8"/>
  <c r="C66" i="10"/>
  <c r="D66" i="10" s="1"/>
  <c r="C65" i="8"/>
  <c r="C64" i="10"/>
  <c r="C65" i="7"/>
  <c r="C63" i="7"/>
  <c r="C68" i="11"/>
  <c r="D68" i="11" s="1"/>
  <c r="C66" i="11"/>
  <c r="C66" i="4"/>
  <c r="D66" i="4" s="1"/>
  <c r="C66" i="9"/>
  <c r="D66" i="9" s="1"/>
  <c r="C64" i="9"/>
  <c r="C64" i="1"/>
  <c r="D86" i="10" l="1"/>
  <c r="F86" i="10" s="1"/>
  <c r="D88" i="7"/>
  <c r="F88" i="7" s="1"/>
  <c r="D88" i="11"/>
  <c r="C68" i="6" l="1"/>
  <c r="C76" i="7"/>
  <c r="D76" i="7" s="1"/>
  <c r="C75" i="7"/>
  <c r="D75" i="7" s="1"/>
  <c r="I18" i="12" s="1"/>
  <c r="C68" i="10"/>
  <c r="C89" i="7"/>
  <c r="C79" i="9"/>
  <c r="D79" i="9" s="1"/>
  <c r="C79" i="11"/>
  <c r="D79" i="11" s="1"/>
  <c r="C78" i="11"/>
  <c r="D81" i="11" l="1"/>
  <c r="C81" i="9"/>
  <c r="D81" i="9" s="1"/>
  <c r="F81" i="9" s="1"/>
  <c r="C77" i="9"/>
  <c r="D77" i="9" s="1"/>
  <c r="D78" i="11"/>
  <c r="C76" i="9"/>
  <c r="D76" i="9" s="1"/>
  <c r="C69" i="9"/>
  <c r="C78" i="8"/>
  <c r="D78" i="8" s="1"/>
  <c r="C77" i="8"/>
  <c r="D77" i="8" s="1"/>
  <c r="C79" i="1" l="1"/>
  <c r="D79" i="1" s="1"/>
  <c r="D63" i="6" l="1"/>
  <c r="F63" i="6" s="1"/>
  <c r="C66" i="6"/>
  <c r="D66" i="6" s="1"/>
  <c r="F66" i="6" s="1"/>
  <c r="C67" i="6"/>
  <c r="D67" i="6"/>
  <c r="F67" i="6"/>
  <c r="D68" i="6"/>
  <c r="C71" i="6"/>
  <c r="D71" i="6" s="1"/>
  <c r="F71" i="6" s="1"/>
  <c r="C82" i="6"/>
  <c r="D82" i="6" s="1"/>
  <c r="D84" i="6"/>
  <c r="C86" i="6"/>
  <c r="D86" i="6"/>
  <c r="F86" i="6"/>
  <c r="D87" i="6"/>
  <c r="F87" i="6" s="1"/>
  <c r="F85" i="6" s="1"/>
  <c r="D89" i="6"/>
  <c r="F89" i="6" s="1"/>
  <c r="D90" i="6"/>
  <c r="G29" i="12" s="1"/>
  <c r="D64" i="10"/>
  <c r="F64" i="10" s="1"/>
  <c r="F66" i="10"/>
  <c r="C67" i="10"/>
  <c r="D67" i="10" s="1"/>
  <c r="F67" i="10" s="1"/>
  <c r="D68" i="10"/>
  <c r="O11" i="12" s="1"/>
  <c r="F68" i="10"/>
  <c r="C69" i="10"/>
  <c r="D69" i="10" s="1"/>
  <c r="D70" i="10"/>
  <c r="O13" i="12" s="1"/>
  <c r="C74" i="10"/>
  <c r="D74" i="10" s="1"/>
  <c r="B78" i="10"/>
  <c r="F78" i="10"/>
  <c r="F79" i="10"/>
  <c r="F82" i="10"/>
  <c r="C83" i="10"/>
  <c r="D83" i="10"/>
  <c r="F83" i="10"/>
  <c r="C84" i="10"/>
  <c r="D84" i="10"/>
  <c r="F84" i="10"/>
  <c r="D87" i="10"/>
  <c r="F87" i="10" s="1"/>
  <c r="F85" i="10" s="1"/>
  <c r="D88" i="10"/>
  <c r="F88" i="10"/>
  <c r="D63" i="7"/>
  <c r="D65" i="7"/>
  <c r="F65" i="7" s="1"/>
  <c r="C66" i="7"/>
  <c r="D66" i="7" s="1"/>
  <c r="C67" i="7"/>
  <c r="D67" i="7"/>
  <c r="F67" i="7"/>
  <c r="C68" i="7"/>
  <c r="D68" i="7" s="1"/>
  <c r="F68" i="7" s="1"/>
  <c r="D69" i="7"/>
  <c r="I13" i="12" s="1"/>
  <c r="C73" i="7"/>
  <c r="D73" i="7" s="1"/>
  <c r="F75" i="7"/>
  <c r="F76" i="7"/>
  <c r="F78" i="7"/>
  <c r="D80" i="7"/>
  <c r="F80" i="7" s="1"/>
  <c r="F84" i="7"/>
  <c r="C85" i="7"/>
  <c r="D85" i="7"/>
  <c r="F85" i="7"/>
  <c r="C86" i="7"/>
  <c r="D86" i="7"/>
  <c r="F86" i="7"/>
  <c r="D89" i="7"/>
  <c r="F89" i="7" s="1"/>
  <c r="F87" i="7" s="1"/>
  <c r="F90" i="7"/>
  <c r="D66" i="11"/>
  <c r="C67" i="11"/>
  <c r="D67" i="11" s="1"/>
  <c r="F68" i="11"/>
  <c r="C69" i="11"/>
  <c r="D69" i="11" s="1"/>
  <c r="C70" i="11"/>
  <c r="D70" i="11"/>
  <c r="F70" i="11"/>
  <c r="D71" i="11"/>
  <c r="C76" i="11"/>
  <c r="D76" i="11" s="1"/>
  <c r="C77" i="11"/>
  <c r="D77" i="11" s="1"/>
  <c r="F77" i="11" s="1"/>
  <c r="F78" i="11"/>
  <c r="F79" i="11"/>
  <c r="B80" i="11"/>
  <c r="F80" i="11"/>
  <c r="F81" i="11"/>
  <c r="F84" i="11"/>
  <c r="C85" i="11"/>
  <c r="D85" i="11"/>
  <c r="F85" i="11"/>
  <c r="C86" i="11"/>
  <c r="D86" i="11"/>
  <c r="F86" i="11"/>
  <c r="F88" i="11"/>
  <c r="D89" i="11"/>
  <c r="F89" i="11"/>
  <c r="D90" i="11"/>
  <c r="F90" i="11"/>
  <c r="F66" i="4"/>
  <c r="C69" i="4"/>
  <c r="D69" i="4" s="1"/>
  <c r="C70" i="4"/>
  <c r="D70" i="4"/>
  <c r="F70" i="4"/>
  <c r="D71" i="4"/>
  <c r="C73" i="4"/>
  <c r="D73" i="4"/>
  <c r="F73" i="4"/>
  <c r="B79" i="4"/>
  <c r="B80" i="4"/>
  <c r="C82" i="4"/>
  <c r="F82" i="4"/>
  <c r="D84" i="4"/>
  <c r="F85" i="4"/>
  <c r="C86" i="4"/>
  <c r="D86" i="4"/>
  <c r="F86" i="4"/>
  <c r="C87" i="4"/>
  <c r="D87" i="4"/>
  <c r="F87" i="4"/>
  <c r="D89" i="4"/>
  <c r="D90" i="4"/>
  <c r="F90" i="4" s="1"/>
  <c r="F91" i="4"/>
  <c r="D64" i="9"/>
  <c r="C65" i="9"/>
  <c r="D65" i="9" s="1"/>
  <c r="M9" i="12"/>
  <c r="C67" i="9"/>
  <c r="D67" i="9" s="1"/>
  <c r="F67" i="9" s="1"/>
  <c r="C68" i="9"/>
  <c r="D68" i="9"/>
  <c r="F68" i="9"/>
  <c r="D69" i="9"/>
  <c r="F69" i="9" s="1"/>
  <c r="C74" i="9"/>
  <c r="D74" i="9" s="1"/>
  <c r="F76" i="9"/>
  <c r="F79" i="9"/>
  <c r="F85" i="9"/>
  <c r="C86" i="9"/>
  <c r="D86" i="9"/>
  <c r="F86" i="9"/>
  <c r="C87" i="9"/>
  <c r="D87" i="9"/>
  <c r="F87" i="9"/>
  <c r="D89" i="9"/>
  <c r="F89" i="9" s="1"/>
  <c r="D90" i="9"/>
  <c r="F90" i="9" s="1"/>
  <c r="D91" i="9"/>
  <c r="F91" i="9" s="1"/>
  <c r="D64" i="1"/>
  <c r="C7" i="12" s="1"/>
  <c r="C66" i="1"/>
  <c r="D66" i="1" s="1"/>
  <c r="C67" i="1"/>
  <c r="D67" i="1" s="1"/>
  <c r="C68" i="1"/>
  <c r="D68" i="1"/>
  <c r="F68" i="1"/>
  <c r="C69" i="1"/>
  <c r="D69" i="1" s="1"/>
  <c r="D70" i="1"/>
  <c r="F70" i="1" s="1"/>
  <c r="C74" i="1"/>
  <c r="D74" i="1" s="1"/>
  <c r="C75" i="1"/>
  <c r="D75" i="1" s="1"/>
  <c r="F75" i="1" s="1"/>
  <c r="C76" i="1"/>
  <c r="D76" i="1" s="1"/>
  <c r="F76" i="1" s="1"/>
  <c r="C77" i="1"/>
  <c r="D77" i="1" s="1"/>
  <c r="F79" i="1"/>
  <c r="F85" i="1"/>
  <c r="C86" i="1"/>
  <c r="D86" i="1"/>
  <c r="F86" i="1"/>
  <c r="C87" i="1"/>
  <c r="D87" i="1"/>
  <c r="F87" i="1"/>
  <c r="D89" i="1"/>
  <c r="F89" i="1"/>
  <c r="D90" i="1"/>
  <c r="F91" i="1"/>
  <c r="D63" i="8"/>
  <c r="C64" i="8"/>
  <c r="D64" i="8" s="1"/>
  <c r="D65" i="8"/>
  <c r="C66" i="8"/>
  <c r="D66" i="8" s="1"/>
  <c r="C67" i="8"/>
  <c r="D67" i="8"/>
  <c r="F67" i="8"/>
  <c r="D68" i="8"/>
  <c r="C73" i="8"/>
  <c r="D73" i="8" s="1"/>
  <c r="D74" i="8"/>
  <c r="C75" i="8"/>
  <c r="D75" i="8" s="1"/>
  <c r="K18" i="12" s="1"/>
  <c r="C76" i="8"/>
  <c r="D76" i="8" s="1"/>
  <c r="K19" i="12" s="1"/>
  <c r="B77" i="8"/>
  <c r="F77" i="8"/>
  <c r="F78" i="8"/>
  <c r="F81" i="8"/>
  <c r="C82" i="8"/>
  <c r="D82" i="8"/>
  <c r="F82" i="8"/>
  <c r="C83" i="8"/>
  <c r="D83" i="8"/>
  <c r="F83" i="8"/>
  <c r="D85" i="8"/>
  <c r="K28" i="12" s="1"/>
  <c r="F85" i="8"/>
  <c r="D86" i="8"/>
  <c r="K29" i="12" s="1"/>
  <c r="D87" i="8"/>
  <c r="F87" i="8" s="1"/>
  <c r="B7" i="12"/>
  <c r="B8" i="12"/>
  <c r="C8" i="12"/>
  <c r="D8" i="12"/>
  <c r="E8" i="12"/>
  <c r="G8" i="12"/>
  <c r="I8" i="12"/>
  <c r="O8" i="12"/>
  <c r="B9" i="12"/>
  <c r="E9" i="12"/>
  <c r="B10" i="12"/>
  <c r="B11" i="12"/>
  <c r="C11" i="12"/>
  <c r="E11" i="12"/>
  <c r="G11" i="12"/>
  <c r="I11" i="12"/>
  <c r="K11" i="12"/>
  <c r="M11" i="12"/>
  <c r="Q11" i="12"/>
  <c r="G13" i="12"/>
  <c r="K13" i="12"/>
  <c r="C14" i="12"/>
  <c r="E14" i="12"/>
  <c r="F14" i="12"/>
  <c r="I14" i="12"/>
  <c r="K14" i="12"/>
  <c r="O14" i="12"/>
  <c r="S14" i="12"/>
  <c r="T14" i="12"/>
  <c r="C15" i="12"/>
  <c r="I15" i="12"/>
  <c r="K15" i="12"/>
  <c r="O17" i="12"/>
  <c r="E18" i="12"/>
  <c r="G18" i="12"/>
  <c r="Q18" i="12"/>
  <c r="E19" i="12"/>
  <c r="I19" i="12"/>
  <c r="Q19" i="12"/>
  <c r="C20" i="12"/>
  <c r="E20" i="12"/>
  <c r="I20" i="12"/>
  <c r="K20" i="12"/>
  <c r="M20" i="12"/>
  <c r="O20" i="12"/>
  <c r="Q20" i="12"/>
  <c r="C21" i="12"/>
  <c r="E21" i="12"/>
  <c r="K21" i="12"/>
  <c r="M21" i="12"/>
  <c r="O21" i="12"/>
  <c r="Q21" i="12"/>
  <c r="C22" i="12"/>
  <c r="E22" i="12"/>
  <c r="I22" i="12"/>
  <c r="M22" i="12"/>
  <c r="S22" i="12"/>
  <c r="T22" i="12" s="1"/>
  <c r="C23" i="12"/>
  <c r="E23" i="12"/>
  <c r="I23" i="12"/>
  <c r="Q23" i="12"/>
  <c r="C24" i="12"/>
  <c r="I24" i="12"/>
  <c r="C26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T26" i="12"/>
  <c r="C27" i="12"/>
  <c r="E27" i="12"/>
  <c r="I27" i="12"/>
  <c r="K27" i="12"/>
  <c r="M27" i="12"/>
  <c r="O27" i="12"/>
  <c r="Q27" i="12"/>
  <c r="C28" i="12"/>
  <c r="G28" i="12"/>
  <c r="I28" i="12"/>
  <c r="O28" i="12"/>
  <c r="Q28" i="12"/>
  <c r="E29" i="12"/>
  <c r="I29" i="12"/>
  <c r="M29" i="12"/>
  <c r="Q29" i="12"/>
  <c r="C30" i="12"/>
  <c r="E30" i="12"/>
  <c r="G30" i="12"/>
  <c r="I30" i="12"/>
  <c r="K30" i="12"/>
  <c r="O30" i="12"/>
  <c r="Q30" i="12"/>
  <c r="F22" i="12" l="1"/>
  <c r="F70" i="10"/>
  <c r="M30" i="12"/>
  <c r="S30" i="12" s="1"/>
  <c r="N30" i="12" s="1"/>
  <c r="M28" i="12"/>
  <c r="F69" i="7"/>
  <c r="F86" i="8"/>
  <c r="F84" i="8" s="1"/>
  <c r="F84" i="6"/>
  <c r="G25" i="12"/>
  <c r="G27" i="12"/>
  <c r="O29" i="12"/>
  <c r="F87" i="11"/>
  <c r="C13" i="12"/>
  <c r="S13" i="12" s="1"/>
  <c r="P13" i="12" s="1"/>
  <c r="F90" i="6"/>
  <c r="F90" i="1"/>
  <c r="F88" i="1" s="1"/>
  <c r="C29" i="12"/>
  <c r="F68" i="6"/>
  <c r="G12" i="12"/>
  <c r="F75" i="8"/>
  <c r="F73" i="7"/>
  <c r="F72" i="7" s="1"/>
  <c r="I16" i="12"/>
  <c r="O18" i="12"/>
  <c r="F76" i="10"/>
  <c r="O19" i="12"/>
  <c r="F77" i="10"/>
  <c r="F69" i="10"/>
  <c r="F63" i="10" s="1"/>
  <c r="O12" i="12"/>
  <c r="O9" i="12"/>
  <c r="O7" i="12"/>
  <c r="I21" i="12"/>
  <c r="S21" i="12" s="1"/>
  <c r="S20" i="12"/>
  <c r="D20" i="12" s="1"/>
  <c r="S11" i="12"/>
  <c r="P11" i="12" s="1"/>
  <c r="F88" i="9"/>
  <c r="F74" i="10"/>
  <c r="O16" i="12"/>
  <c r="O10" i="12"/>
  <c r="C17" i="12"/>
  <c r="C19" i="12"/>
  <c r="F77" i="1"/>
  <c r="C18" i="12"/>
  <c r="F74" i="1"/>
  <c r="C16" i="12"/>
  <c r="F69" i="1"/>
  <c r="C12" i="12"/>
  <c r="C10" i="12"/>
  <c r="F67" i="1"/>
  <c r="C9" i="12"/>
  <c r="F66" i="1"/>
  <c r="F64" i="1"/>
  <c r="K17" i="12"/>
  <c r="F74" i="8"/>
  <c r="F76" i="8"/>
  <c r="K16" i="12"/>
  <c r="F73" i="8"/>
  <c r="K12" i="12"/>
  <c r="F68" i="8"/>
  <c r="F66" i="8"/>
  <c r="K10" i="12"/>
  <c r="F64" i="8"/>
  <c r="K8" i="12"/>
  <c r="K7" i="12"/>
  <c r="F63" i="8"/>
  <c r="K9" i="12"/>
  <c r="F65" i="8"/>
  <c r="I17" i="12"/>
  <c r="I12" i="12"/>
  <c r="F66" i="7"/>
  <c r="I10" i="12"/>
  <c r="I9" i="12"/>
  <c r="F63" i="7"/>
  <c r="I7" i="12"/>
  <c r="G23" i="12"/>
  <c r="F82" i="6"/>
  <c r="G15" i="12"/>
  <c r="G10" i="12"/>
  <c r="F62" i="6"/>
  <c r="G9" i="12"/>
  <c r="G7" i="12"/>
  <c r="Q17" i="12"/>
  <c r="Q16" i="12"/>
  <c r="F76" i="11"/>
  <c r="F75" i="11" s="1"/>
  <c r="F71" i="11"/>
  <c r="Q12" i="12"/>
  <c r="F69" i="11"/>
  <c r="Q10" i="12"/>
  <c r="F67" i="11"/>
  <c r="Q8" i="12"/>
  <c r="F66" i="11"/>
  <c r="Q7" i="12"/>
  <c r="Q9" i="12"/>
  <c r="F89" i="4"/>
  <c r="F88" i="4" s="1"/>
  <c r="E28" i="12"/>
  <c r="F84" i="4"/>
  <c r="F75" i="4" s="1"/>
  <c r="E24" i="12"/>
  <c r="F69" i="4"/>
  <c r="E10" i="12"/>
  <c r="E7" i="12"/>
  <c r="F71" i="4"/>
  <c r="E12" i="12"/>
  <c r="M17" i="12"/>
  <c r="M18" i="12"/>
  <c r="M19" i="12"/>
  <c r="F77" i="9"/>
  <c r="F74" i="9"/>
  <c r="M16" i="12"/>
  <c r="M12" i="12"/>
  <c r="M10" i="12"/>
  <c r="M8" i="12"/>
  <c r="F65" i="9"/>
  <c r="F64" i="9"/>
  <c r="M7" i="12"/>
  <c r="F66" i="9"/>
  <c r="S29" i="12" l="1"/>
  <c r="L29" i="12" s="1"/>
  <c r="F73" i="1"/>
  <c r="T13" i="12"/>
  <c r="D13" i="12"/>
  <c r="J13" i="12"/>
  <c r="S25" i="12"/>
  <c r="T25" i="12" s="1"/>
  <c r="S27" i="12"/>
  <c r="H27" i="12" s="1"/>
  <c r="F63" i="9"/>
  <c r="N20" i="12"/>
  <c r="S19" i="12"/>
  <c r="D19" i="12" s="1"/>
  <c r="L20" i="12"/>
  <c r="J20" i="12"/>
  <c r="F73" i="10"/>
  <c r="F90" i="10" s="1"/>
  <c r="C11" i="13" s="1"/>
  <c r="E11" i="13" s="1"/>
  <c r="C11" i="14" s="1"/>
  <c r="E11" i="14" s="1"/>
  <c r="S24" i="12"/>
  <c r="T24" i="12" s="1"/>
  <c r="S9" i="12"/>
  <c r="N9" i="12" s="1"/>
  <c r="L21" i="12"/>
  <c r="P21" i="12"/>
  <c r="R21" i="12"/>
  <c r="N21" i="12"/>
  <c r="T21" i="12"/>
  <c r="J21" i="12"/>
  <c r="P20" i="12"/>
  <c r="R20" i="12"/>
  <c r="T20" i="12"/>
  <c r="F11" i="12"/>
  <c r="J11" i="12"/>
  <c r="N11" i="12"/>
  <c r="R11" i="12"/>
  <c r="T11" i="12"/>
  <c r="D11" i="12"/>
  <c r="H11" i="12"/>
  <c r="L11" i="12"/>
  <c r="F30" i="12"/>
  <c r="J30" i="12"/>
  <c r="R30" i="12"/>
  <c r="D30" i="12"/>
  <c r="H30" i="12"/>
  <c r="L30" i="12"/>
  <c r="P30" i="12"/>
  <c r="T30" i="12"/>
  <c r="S18" i="12"/>
  <c r="F63" i="1"/>
  <c r="F72" i="8"/>
  <c r="F62" i="8"/>
  <c r="F62" i="7"/>
  <c r="F92" i="7" s="1"/>
  <c r="C8" i="13" s="1"/>
  <c r="E8" i="13" s="1"/>
  <c r="C8" i="14" s="1"/>
  <c r="E8" i="14" s="1"/>
  <c r="S23" i="12"/>
  <c r="T23" i="12" s="1"/>
  <c r="S15" i="12"/>
  <c r="T15" i="12" s="1"/>
  <c r="S7" i="12"/>
  <c r="D7" i="12" s="1"/>
  <c r="F65" i="11"/>
  <c r="F92" i="11" s="1"/>
  <c r="C12" i="13" s="1"/>
  <c r="E12" i="13" s="1"/>
  <c r="C12" i="14" s="1"/>
  <c r="E12" i="14" s="1"/>
  <c r="S28" i="12"/>
  <c r="F65" i="4"/>
  <c r="F93" i="4" s="1"/>
  <c r="C6" i="13" s="1"/>
  <c r="E6" i="13" s="1"/>
  <c r="E6" i="14" s="1"/>
  <c r="S17" i="12"/>
  <c r="F73" i="9"/>
  <c r="S16" i="12"/>
  <c r="S12" i="12"/>
  <c r="S10" i="12"/>
  <c r="N10" i="12" s="1"/>
  <c r="S8" i="12"/>
  <c r="N8" i="12" s="1"/>
  <c r="C7" i="13" l="1"/>
  <c r="E7" i="13" s="1"/>
  <c r="C7" i="14" s="1"/>
  <c r="E7" i="14" s="1"/>
  <c r="E14" i="14" s="1"/>
  <c r="N29" i="12"/>
  <c r="H29" i="12"/>
  <c r="F93" i="1"/>
  <c r="C5" i="13" s="1"/>
  <c r="E5" i="13" s="1"/>
  <c r="C5" i="14" s="1"/>
  <c r="E5" i="14" s="1"/>
  <c r="F17" i="12"/>
  <c r="T29" i="12"/>
  <c r="D29" i="12"/>
  <c r="F29" i="12"/>
  <c r="J29" i="12"/>
  <c r="R29" i="12"/>
  <c r="P29" i="12"/>
  <c r="F27" i="12"/>
  <c r="R27" i="12"/>
  <c r="T27" i="12"/>
  <c r="J27" i="12"/>
  <c r="N27" i="12"/>
  <c r="D27" i="12"/>
  <c r="P27" i="12"/>
  <c r="L27" i="12"/>
  <c r="P19" i="12"/>
  <c r="R19" i="12"/>
  <c r="T19" i="12"/>
  <c r="N19" i="12"/>
  <c r="F93" i="9"/>
  <c r="C10" i="13" s="1"/>
  <c r="E10" i="13" s="1"/>
  <c r="C10" i="14" s="1"/>
  <c r="E10" i="14" s="1"/>
  <c r="H23" i="12"/>
  <c r="J19" i="12"/>
  <c r="L19" i="12"/>
  <c r="D18" i="12"/>
  <c r="N18" i="12"/>
  <c r="R18" i="12"/>
  <c r="J18" i="12"/>
  <c r="L18" i="12"/>
  <c r="P28" i="12"/>
  <c r="J28" i="12"/>
  <c r="F24" i="12"/>
  <c r="N12" i="12"/>
  <c r="H12" i="12"/>
  <c r="J9" i="12"/>
  <c r="L9" i="12"/>
  <c r="T9" i="12"/>
  <c r="D9" i="12"/>
  <c r="R9" i="12"/>
  <c r="P9" i="12"/>
  <c r="P18" i="12"/>
  <c r="T18" i="12"/>
  <c r="F89" i="8"/>
  <c r="C9" i="13" s="1"/>
  <c r="E9" i="13" s="1"/>
  <c r="C9" i="14" s="1"/>
  <c r="E9" i="14" s="1"/>
  <c r="H15" i="12"/>
  <c r="P7" i="12"/>
  <c r="R7" i="12"/>
  <c r="L7" i="12"/>
  <c r="J7" i="12"/>
  <c r="N7" i="12"/>
  <c r="H7" i="12"/>
  <c r="F7" i="12"/>
  <c r="T7" i="12"/>
  <c r="L28" i="12"/>
  <c r="T28" i="12"/>
  <c r="D28" i="12"/>
  <c r="H28" i="12"/>
  <c r="R28" i="12"/>
  <c r="N28" i="12"/>
  <c r="F28" i="12"/>
  <c r="D17" i="12"/>
  <c r="L17" i="12"/>
  <c r="R17" i="12"/>
  <c r="T17" i="12"/>
  <c r="D16" i="12"/>
  <c r="L16" i="12"/>
  <c r="P16" i="12"/>
  <c r="T16" i="12"/>
  <c r="J16" i="12"/>
  <c r="R16" i="12"/>
  <c r="N16" i="12"/>
  <c r="D12" i="12"/>
  <c r="J12" i="12"/>
  <c r="R12" i="12"/>
  <c r="F12" i="12"/>
  <c r="L12" i="12"/>
  <c r="P12" i="12"/>
  <c r="T12" i="12"/>
  <c r="F10" i="12"/>
  <c r="H10" i="12"/>
  <c r="T10" i="12"/>
  <c r="D10" i="12"/>
  <c r="P10" i="12"/>
  <c r="R10" i="12"/>
  <c r="L10" i="12"/>
  <c r="J10" i="12"/>
  <c r="T8" i="12"/>
  <c r="L8" i="12"/>
  <c r="R8" i="12"/>
</calcChain>
</file>

<file path=xl/sharedStrings.xml><?xml version="1.0" encoding="utf-8"?>
<sst xmlns="http://schemas.openxmlformats.org/spreadsheetml/2006/main" count="1938" uniqueCount="207">
  <si>
    <t>№ п/п</t>
  </si>
  <si>
    <t>Наименование исходных данных</t>
  </si>
  <si>
    <t>Единица измерения</t>
  </si>
  <si>
    <t>тыс. руб.</t>
  </si>
  <si>
    <t>Дата утверждение проекта бюджета на текущий финансовый год</t>
  </si>
  <si>
    <t>%</t>
  </si>
  <si>
    <t>шт.</t>
  </si>
  <si>
    <t>дн.</t>
  </si>
  <si>
    <t>Совокупная балансовая стоимость муниципального имущества на 1 января текущего года</t>
  </si>
  <si>
    <t>балл</t>
  </si>
  <si>
    <t>Соответствие представленной в управление финансов бюджетной отчетности установленным требованиям.</t>
  </si>
  <si>
    <t>нарушений</t>
  </si>
  <si>
    <t>Администрация г.Переславля-Залесского</t>
  </si>
  <si>
    <t>х</t>
  </si>
  <si>
    <t>1. Исходные данные для расчета показателя качества</t>
  </si>
  <si>
    <t>Показатель качества</t>
  </si>
  <si>
    <t>Оценка по формуле</t>
  </si>
  <si>
    <t>Оценка в баллах</t>
  </si>
  <si>
    <t>Вес критерия (раздела)</t>
  </si>
  <si>
    <t>Оценка с учетом веса</t>
  </si>
  <si>
    <t>Оценка механизмов планирования расходов бюджета</t>
  </si>
  <si>
    <t>1.1.</t>
  </si>
  <si>
    <t>Охват бюджетных ассигнований показателями непосредственных результатов в обоснованиях бюджетных ассигнований на очередной финансовый год и плановый период</t>
  </si>
  <si>
    <t>1.2.</t>
  </si>
  <si>
    <t>Использование показателей потребности в услугах при обосновании бюджетных ассигнований на оказание муниципальных услуг на очередной финансовый год и плановый период (кроме администрации, управления финансов и управления муниципальной собственности)*</t>
  </si>
  <si>
    <t>1.3.</t>
  </si>
  <si>
    <t>Доля целевых программ  в общей сумме бюджетных ассигнований ГРБС (ПБС), запланированных в бюджете на текущий год (по состоянию на 1 января текущего года)</t>
  </si>
  <si>
    <t>1.4.</t>
  </si>
  <si>
    <t>Объем передвижек в сводной бюджетной росписи, инициированных ГРБС (ПБС) в процессе исполнения бюджета в отчётном году</t>
  </si>
  <si>
    <t>Своевременность представления планового реестра расходных обязательств</t>
  </si>
  <si>
    <t>Доля первоочередных расходов в общем объеме расходов</t>
  </si>
  <si>
    <t>1.5</t>
  </si>
  <si>
    <t>1.6</t>
  </si>
  <si>
    <t>Сокращение расходов на муниципальное управление (только для Администрации г. Переславля-Залесского)</t>
  </si>
  <si>
    <t>Качество бюджетного планирования (только для управления финансов)</t>
  </si>
  <si>
    <t>Исполнение программы приватизации муниципального имущества (только для управления муниципальной собственности)</t>
  </si>
  <si>
    <t>1.6.1</t>
  </si>
  <si>
    <t>1.6.2</t>
  </si>
  <si>
    <t>1.6.3</t>
  </si>
  <si>
    <t>Качество и результативность исполнения бюджета</t>
  </si>
  <si>
    <t>2.1.</t>
  </si>
  <si>
    <t>Степень использования бюджетных ассигнований (кроме управления финансов и управления муниципальной собственности)*</t>
  </si>
  <si>
    <t>2.2</t>
  </si>
  <si>
    <t>2.3</t>
  </si>
  <si>
    <t>Выполнение плана формирования доходов от приносящей доход деятельности (кроме Администрации  г. Переславля-Залесского, управления финансов и управления муниципальной собственности)</t>
  </si>
  <si>
    <t>Оценка финансового положения городского округа (качества управления финансами) (только для управления финансов)</t>
  </si>
  <si>
    <t>Удельный вес задолженности по арендной плате за пользование муниципальным имуществом в сумме начисленной арендной платы (только для управления муниципальной собственности)</t>
  </si>
  <si>
    <t>2.4</t>
  </si>
  <si>
    <t>2.5</t>
  </si>
  <si>
    <t>2.6</t>
  </si>
  <si>
    <t>2.7.1</t>
  </si>
  <si>
    <t>2.7.2</t>
  </si>
  <si>
    <t>а) Объём просроченной кредиторской задолженности подведомственных учреждений (за исключением МАУ) к общему объему кредиторской задолженности*                                                     б) Объём просроченной кредиторской задолженности ПБС или ГРБС (не имеющих подведомственных учреждений) к общему объему кредиторской задолженности (кроме управления финансов и управления муниципальной собственности) *</t>
  </si>
  <si>
    <t>а) Изменение кредиторской задолженности подведомственных учреждений (за исключением МАУ) за период*                                        б) Изменение кредиторской задолженности ПБС или ГРБС (не имеющих подведомственных учреждений) за период</t>
  </si>
  <si>
    <t>Качество бюджетного учета и отчетности</t>
  </si>
  <si>
    <t>Соблюдение сроков представления бюджетной отчетности</t>
  </si>
  <si>
    <t>3.1</t>
  </si>
  <si>
    <t>3.2</t>
  </si>
  <si>
    <t>Качество бюджетного контроля</t>
  </si>
  <si>
    <t>а) Обеспечение финансовой дисциплины при расходовании бюджетных средств в подведомственных ГРБС учреждениях*                     б) Обеспечение финансовой дисциплины при расходовании бюджетных средств в ПБС или ГРБС не имеющих подведомственных учреждений*</t>
  </si>
  <si>
    <t>4.3.</t>
  </si>
  <si>
    <t>Доля устраненных на начало текущего года финансовых нарушений, сроки устранения которых приходились на отчетный год</t>
  </si>
  <si>
    <t>а) Качество подготовки ГРБС (ПБС) платежных поручений получателям средств бюджета*                                                                              б) Качество подготовки платежных поручений (для ПБС или ГРБС не имеющих подведомственных учреждений)*</t>
  </si>
  <si>
    <t>4.1</t>
  </si>
  <si>
    <t>4.2</t>
  </si>
  <si>
    <t>а) Изменение просроченной кредиторской задолженности подведомственных учреждений (за исключением МАУ) за период*                                                                               б) Изменение просроченной кредиторской задолженности ПБС или  ГРБС (не имеющих подведомственных учреждений) за период (кроме управления финансов и управления муниципальной собственности)*</t>
  </si>
  <si>
    <t>2. Расчет КФМ</t>
  </si>
  <si>
    <t>Интегральная оценка качества финансового менеджмента (КФМ)</t>
  </si>
  <si>
    <t>заполняется автоматически</t>
  </si>
  <si>
    <t>а) Объём просроченной кредиторской задолженности подведомственных учреждений (за исключением МАУ) к общему объему кредиторской задолженности*                                                     б) Объём просроченной кредиторской задолженности ПБС или ГРБС</t>
  </si>
  <si>
    <t>если позднее 1 декабря, то 1</t>
  </si>
  <si>
    <t>если не позднее 1 декабря, то 0</t>
  </si>
  <si>
    <t>Управление муниципальной собственности г.Переславля-Залесского</t>
  </si>
  <si>
    <t>Управление образования Администрации г.Переславля-Залесского</t>
  </si>
  <si>
    <t>Управление культуры, молодежи и спорта Администрации г.Переславля-Залесского</t>
  </si>
  <si>
    <t>Управление социальной защиты</t>
  </si>
  <si>
    <t>Оценка i-го ГРБСиРБС или ПБС, полученная по рассчитываемому показателю и не скорректированная на весовой коэффициент</t>
  </si>
  <si>
    <t>Среднее значение оценки по каждому из показателей (SP)</t>
  </si>
  <si>
    <t>Общее состояние по оцениваемому показателю</t>
  </si>
  <si>
    <t>значение</t>
  </si>
  <si>
    <t>оценка</t>
  </si>
  <si>
    <t>1.1</t>
  </si>
  <si>
    <t>1.3</t>
  </si>
  <si>
    <t>1.4</t>
  </si>
  <si>
    <t>0 - неудовлетворительно</t>
  </si>
  <si>
    <t>1 - удовлетворительно</t>
  </si>
  <si>
    <t>Управление муниципальной собственности</t>
  </si>
  <si>
    <t>Перечень ГРБС и ПБС</t>
  </si>
  <si>
    <t>Исходные данные</t>
  </si>
  <si>
    <t>Уровень качества финансового менеджмента            (Q)</t>
  </si>
  <si>
    <t>500</t>
  </si>
  <si>
    <t>Интегральная оценка качества финансового менеджмента ГРБС и ПБС (КФМ)</t>
  </si>
  <si>
    <t>Максимально возможная оценка, которую может получить ГРБС и ПБС за качество финансового менеджмента исходя из применимости показателей (МАХ)</t>
  </si>
  <si>
    <t>1</t>
  </si>
  <si>
    <t>2</t>
  </si>
  <si>
    <t>3</t>
  </si>
  <si>
    <t>4</t>
  </si>
  <si>
    <t>5</t>
  </si>
  <si>
    <t>6</t>
  </si>
  <si>
    <t>7</t>
  </si>
  <si>
    <t>8</t>
  </si>
  <si>
    <t>Коэффициент сложности управления финансами (k)</t>
  </si>
  <si>
    <t>1,2</t>
  </si>
  <si>
    <t>1,1</t>
  </si>
  <si>
    <t>Оценка среднего уровня качества финансового менеджмента ГРБСиРБС и ПБС (MR)</t>
  </si>
  <si>
    <t>Уровень качества финансового менеджмента (Q)</t>
  </si>
  <si>
    <t>Рейтинговая оценка ГРБС и ПБС (R)</t>
  </si>
  <si>
    <t>УФ администрации г.Переславля-Залесского</t>
  </si>
  <si>
    <t>Приложение 2</t>
  </si>
  <si>
    <t>2.7.3</t>
  </si>
  <si>
    <t>Равномерность расходов (только для управления финансов)</t>
  </si>
  <si>
    <t>34.1</t>
  </si>
  <si>
    <t>36.1</t>
  </si>
  <si>
    <t>Контрольно-счетная палата города Переславля-Залесского</t>
  </si>
  <si>
    <t>Муниципальное учреждение Переславль-Залесская городская Дума</t>
  </si>
  <si>
    <t>1,0</t>
  </si>
  <si>
    <r>
      <rPr>
        <sz val="12"/>
        <color indexed="10"/>
        <rFont val="Times New Roman"/>
        <family val="1"/>
        <charset val="204"/>
      </rPr>
      <t>D (п. 1.6), P (п. 2.1)</t>
    </r>
    <r>
      <rPr>
        <sz val="12"/>
        <rFont val="Times New Roman"/>
        <family val="1"/>
        <charset val="204"/>
      </rPr>
      <t xml:space="preserve"> Общая сумма расходов, запланированная в отчетном году в бюджете на текущий год</t>
    </r>
  </si>
  <si>
    <r>
      <t xml:space="preserve">Дефицит бюджета, запланированный на текущий финансовый год </t>
    </r>
    <r>
      <rPr>
        <sz val="12"/>
        <color indexed="10"/>
        <rFont val="Times New Roman"/>
        <family val="1"/>
        <charset val="204"/>
      </rPr>
      <t>(п. 1.6.2)</t>
    </r>
  </si>
  <si>
    <r>
      <rPr>
        <sz val="12"/>
        <color indexed="10"/>
        <rFont val="Times New Roman"/>
        <family val="1"/>
        <charset val="204"/>
      </rPr>
      <t>U</t>
    </r>
    <r>
      <rPr>
        <sz val="12"/>
        <rFont val="Times New Roman"/>
        <family val="1"/>
        <charset val="204"/>
      </rPr>
      <t xml:space="preserve"> - Количество видов муниципальных услуг, планируемых к оказанию подведомственными учреждениями (учреждением) в текущем году, для которых ГРБС использовал показатели потребности при обосновании бюджетных ассигнований на текущий год, в том числе с формирование </t>
    </r>
    <r>
      <rPr>
        <sz val="12"/>
        <color indexed="10"/>
        <rFont val="Times New Roman"/>
        <family val="1"/>
        <charset val="204"/>
      </rPr>
      <t>(п. 1.2)</t>
    </r>
  </si>
  <si>
    <r>
      <rPr>
        <sz val="12"/>
        <color indexed="10"/>
        <rFont val="Times New Roman"/>
        <family val="1"/>
        <charset val="204"/>
      </rPr>
      <t>N</t>
    </r>
    <r>
      <rPr>
        <sz val="12"/>
        <rFont val="Times New Roman"/>
        <family val="1"/>
        <charset val="204"/>
      </rPr>
      <t xml:space="preserve"> - Общее количество видов муниципальных услуг, планируемых к оказанию подведомственными учреждениями (учреждением) ГРБС в текущем году, включенных в Реестр муниципальных услуг </t>
    </r>
    <r>
      <rPr>
        <sz val="12"/>
        <color indexed="10"/>
        <rFont val="Times New Roman"/>
        <family val="1"/>
        <charset val="204"/>
      </rPr>
      <t>(п. 1.2)</t>
    </r>
  </si>
  <si>
    <r>
      <rPr>
        <sz val="12"/>
        <color indexed="10"/>
        <rFont val="Times New Roman"/>
        <family val="1"/>
        <charset val="204"/>
      </rPr>
      <t>VP</t>
    </r>
    <r>
      <rPr>
        <sz val="12"/>
        <rFont val="Times New Roman"/>
        <family val="1"/>
        <charset val="204"/>
      </rPr>
      <t xml:space="preserve"> - Сумма средств утверждённых передвижек бюджета ГРБС в сводной бюджетной росписи в отчетном году, произведенных по инициативе ГРБС, за исключением передвижек, вызванных внесением изменений в решение о бюджете городского округа </t>
    </r>
    <r>
      <rPr>
        <sz val="12"/>
        <color indexed="10"/>
        <rFont val="Times New Roman"/>
        <family val="1"/>
        <charset val="204"/>
      </rPr>
      <t>(п. 1.4)</t>
    </r>
  </si>
  <si>
    <r>
      <rPr>
        <sz val="12"/>
        <color indexed="10"/>
        <rFont val="Times New Roman"/>
        <family val="1"/>
        <charset val="204"/>
      </rPr>
      <t>G</t>
    </r>
    <r>
      <rPr>
        <sz val="12"/>
        <rFont val="Times New Roman"/>
        <family val="1"/>
        <charset val="204"/>
      </rPr>
      <t xml:space="preserve"> - Сумма объёмов бюджетных ассигнований ГРБС, утверждённая в бюджете за отчетный год, по состоянию на 31 декабря отчетного года </t>
    </r>
    <r>
      <rPr>
        <sz val="12"/>
        <color indexed="10"/>
        <rFont val="Times New Roman"/>
        <family val="1"/>
        <charset val="204"/>
      </rPr>
      <t>(п. 1.4)</t>
    </r>
  </si>
  <si>
    <r>
      <rPr>
        <sz val="12"/>
        <color indexed="10"/>
        <rFont val="Times New Roman"/>
        <family val="1"/>
        <charset val="204"/>
      </rPr>
      <t>S1</t>
    </r>
    <r>
      <rPr>
        <sz val="12"/>
        <rFont val="Times New Roman"/>
        <family val="1"/>
        <charset val="204"/>
      </rPr>
      <t xml:space="preserve"> - Сумма бюджетных расходов ГРБС, запланированная в отчетном году на текущий год, рассчитанная в соответствии с требованиями, приведенными в постановлении администрации г. Переславля-Залесского от 16.06.2010 № 784 «Об утверждении Порядка и методики планирования и составления обоснований бюджетных ассигнований» </t>
    </r>
    <r>
      <rPr>
        <sz val="12"/>
        <color indexed="10"/>
        <rFont val="Times New Roman"/>
        <family val="1"/>
        <charset val="204"/>
      </rPr>
      <t>(п. 1.1.)</t>
    </r>
  </si>
  <si>
    <r>
      <rPr>
        <sz val="12"/>
        <color indexed="10"/>
        <rFont val="Times New Roman"/>
        <family val="1"/>
        <charset val="204"/>
      </rPr>
      <t>A</t>
    </r>
    <r>
      <rPr>
        <sz val="12"/>
        <rFont val="Times New Roman"/>
        <family val="1"/>
        <charset val="204"/>
      </rPr>
      <t xml:space="preserve"> - Расходы ГРБС на оплату труда и начисления на оплату труда, запланированные на текущий год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</si>
  <si>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B</t>
    </r>
    <r>
      <rPr>
        <sz val="12"/>
        <rFont val="Times New Roman"/>
        <family val="1"/>
        <charset val="204"/>
      </rPr>
      <t xml:space="preserve"> - Расходы ГРБС на оплату коммунальных услуг, запланированные на текущий год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</si>
  <si>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С</t>
    </r>
    <r>
      <rPr>
        <sz val="12"/>
        <rFont val="Times New Roman"/>
        <family val="1"/>
        <charset val="204"/>
      </rPr>
      <t xml:space="preserve"> - Расходы ГРБС на выплату трансфертов населению, запланированные на текущий год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</si>
  <si>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 xml:space="preserve">- Всего расходов ПБС или ГРБС и подведомственных учреждений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</si>
  <si>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F</t>
    </r>
    <r>
      <rPr>
        <sz val="12"/>
        <rFont val="Times New Roman"/>
        <family val="1"/>
        <charset val="204"/>
      </rPr>
      <t xml:space="preserve"> - Кассовое исполнение расходов ГРБС в отчетном году </t>
    </r>
    <r>
      <rPr>
        <sz val="12"/>
        <color indexed="10"/>
        <rFont val="Times New Roman"/>
        <family val="1"/>
        <charset val="204"/>
      </rPr>
      <t>(п. 2.1)</t>
    </r>
  </si>
  <si>
    <r>
      <rPr>
        <sz val="12"/>
        <color indexed="10"/>
        <rFont val="Times New Roman"/>
        <family val="1"/>
        <charset val="204"/>
      </rPr>
      <t xml:space="preserve">P </t>
    </r>
    <r>
      <rPr>
        <sz val="12"/>
        <rFont val="Times New Roman"/>
        <family val="1"/>
        <charset val="204"/>
      </rPr>
      <t xml:space="preserve">- Плановые расходы ГРБС в отчетном году согласно уточненной бюджетной росписи (по бюджетной росписи с учётом всех уведомлений об изменениях) </t>
    </r>
    <r>
      <rPr>
        <sz val="12"/>
        <color indexed="10"/>
        <rFont val="Times New Roman"/>
        <family val="1"/>
        <charset val="204"/>
      </rPr>
      <t>(п. 2.1)</t>
    </r>
  </si>
  <si>
    <r>
      <rPr>
        <sz val="12"/>
        <color indexed="10"/>
        <rFont val="Times New Roman"/>
        <family val="1"/>
        <charset val="204"/>
      </rPr>
      <t>КрБУкг</t>
    </r>
    <r>
      <rPr>
        <sz val="12"/>
        <rFont val="Times New Roman"/>
        <family val="1"/>
        <charset val="204"/>
      </rPr>
      <t xml:space="preserve"> - Объём кредиторской задолженности ГРБС, не имеющих подведомственных учреждений, по расчётам с хозяйствующими субъектами (внешними контрагентами) на 1 января текущего года </t>
    </r>
    <r>
      <rPr>
        <sz val="12"/>
        <color indexed="10"/>
        <rFont val="Times New Roman"/>
        <family val="1"/>
        <charset val="204"/>
      </rPr>
      <t>(п. 2.3.)</t>
    </r>
  </si>
  <si>
    <r>
      <rPr>
        <sz val="12"/>
        <color indexed="10"/>
        <rFont val="Times New Roman"/>
        <family val="1"/>
        <charset val="204"/>
      </rPr>
      <t>КрБУкг -</t>
    </r>
    <r>
      <rPr>
        <sz val="12"/>
        <rFont val="Times New Roman"/>
        <family val="1"/>
        <charset val="204"/>
      </rPr>
      <t xml:space="preserve"> Объём кредиторской задолженности подведомственных ГРБС учреждений (за исключением МАУ) на 1 января текущего года </t>
    </r>
    <r>
      <rPr>
        <sz val="12"/>
        <color indexed="10"/>
        <rFont val="Times New Roman"/>
        <family val="1"/>
        <charset val="204"/>
      </rPr>
      <t>(п. 2.3.)</t>
    </r>
  </si>
  <si>
    <r>
      <rPr>
        <sz val="12"/>
        <color indexed="10"/>
        <rFont val="Times New Roman"/>
        <family val="1"/>
        <charset val="204"/>
      </rPr>
      <t>КрБУнг</t>
    </r>
    <r>
      <rPr>
        <sz val="12"/>
        <rFont val="Times New Roman"/>
        <family val="1"/>
        <charset val="204"/>
      </rPr>
      <t xml:space="preserve"> - Объём кредиторской задолженности ГРБС, не имеющих подведомственных учреждений, по расчётам с хозяйствующими субъектами (внешними контрагентами) на 1 января отчетного года </t>
    </r>
    <r>
      <rPr>
        <sz val="12"/>
        <color indexed="10"/>
        <rFont val="Times New Roman"/>
        <family val="1"/>
        <charset val="204"/>
      </rPr>
      <t>(п. 2.3)</t>
    </r>
  </si>
  <si>
    <r>
      <rPr>
        <sz val="12"/>
        <color indexed="10"/>
        <rFont val="Times New Roman"/>
        <family val="1"/>
        <charset val="204"/>
      </rPr>
      <t>КрБУнг</t>
    </r>
    <r>
      <rPr>
        <sz val="12"/>
        <rFont val="Times New Roman"/>
        <family val="1"/>
        <charset val="204"/>
      </rPr>
      <t xml:space="preserve"> - Объём кредиторской задолженности подведомственных ГРБС учреждений (за исключением МАУ) на 1 января отчетного года </t>
    </r>
    <r>
      <rPr>
        <sz val="12"/>
        <color indexed="10"/>
        <rFont val="Times New Roman"/>
        <family val="1"/>
        <charset val="204"/>
      </rPr>
      <t>(п. 2.3)</t>
    </r>
  </si>
  <si>
    <r>
      <rPr>
        <sz val="12"/>
        <color indexed="10"/>
        <rFont val="Times New Roman"/>
        <family val="1"/>
        <charset val="204"/>
      </rPr>
      <t>КрБУп</t>
    </r>
    <r>
      <rPr>
        <sz val="12"/>
        <rFont val="Times New Roman"/>
        <family val="1"/>
        <charset val="204"/>
      </rPr>
      <t xml:space="preserve"> - Объём просроченной кредиторской задолженности ГРБС, не имеющих подведомственных учреждений, по расчётам с хозяйствующими субъектами (внешними контрагентами) на 1 января текущего года </t>
    </r>
    <r>
      <rPr>
        <sz val="12"/>
        <color indexed="10"/>
        <rFont val="Times New Roman"/>
        <family val="1"/>
        <charset val="204"/>
      </rPr>
      <t>(п. 2.4, п.2.5)</t>
    </r>
  </si>
  <si>
    <r>
      <rPr>
        <sz val="12"/>
        <color indexed="10"/>
        <rFont val="Times New Roman"/>
        <family val="1"/>
        <charset val="204"/>
      </rPr>
      <t>КрБУп</t>
    </r>
    <r>
      <rPr>
        <sz val="12"/>
        <rFont val="Times New Roman"/>
        <family val="1"/>
        <charset val="204"/>
      </rPr>
      <t xml:space="preserve"> - Объём просроченной кредиторской задолженности подведомственных ГРБС учреждений (за исключением МАУ) на 1 января текущего года </t>
    </r>
    <r>
      <rPr>
        <sz val="12"/>
        <color indexed="10"/>
        <rFont val="Times New Roman"/>
        <family val="1"/>
        <charset val="204"/>
      </rPr>
      <t>(п. 2.4, п.2.5)</t>
    </r>
  </si>
  <si>
    <r>
      <rPr>
        <sz val="12"/>
        <color indexed="10"/>
        <rFont val="Times New Roman"/>
        <family val="1"/>
        <charset val="204"/>
      </rPr>
      <t xml:space="preserve">КрБУпнг - </t>
    </r>
    <r>
      <rPr>
        <sz val="12"/>
        <rFont val="Times New Roman"/>
        <family val="1"/>
        <charset val="204"/>
      </rPr>
      <t xml:space="preserve">Объём просроченной кредиторской задолженности ГРБС, не имеющих подведомственных учреждений, по расчётам с хозяйствующими субъектами (внешними контрагентами) на 1 января отчетного года </t>
    </r>
    <r>
      <rPr>
        <sz val="12"/>
        <color indexed="10"/>
        <rFont val="Times New Roman"/>
        <family val="1"/>
        <charset val="204"/>
      </rPr>
      <t>(п. 2.5)</t>
    </r>
  </si>
  <si>
    <r>
      <rPr>
        <sz val="12"/>
        <color indexed="10"/>
        <rFont val="Times New Roman"/>
        <family val="1"/>
        <charset val="204"/>
      </rPr>
      <t xml:space="preserve">КрБУпнг - </t>
    </r>
    <r>
      <rPr>
        <sz val="12"/>
        <rFont val="Times New Roman"/>
        <family val="1"/>
        <charset val="204"/>
      </rPr>
      <t xml:space="preserve">Объём просроченной кредиторской задолженности подведомственных ГРБС учреждений (за исключением МАУ) на 1 января отчетного года </t>
    </r>
    <r>
      <rPr>
        <sz val="12"/>
        <color indexed="10"/>
        <rFont val="Times New Roman"/>
        <family val="1"/>
        <charset val="204"/>
      </rPr>
      <t>(п. 2.5)</t>
    </r>
  </si>
  <si>
    <r>
      <rPr>
        <sz val="12"/>
        <color indexed="10"/>
        <rFont val="Times New Roman"/>
        <family val="1"/>
        <charset val="204"/>
      </rPr>
      <t>Дп</t>
    </r>
    <r>
      <rPr>
        <sz val="12"/>
        <rFont val="Times New Roman"/>
        <family val="1"/>
        <charset val="204"/>
      </rPr>
      <t xml:space="preserve"> - Прогнозируемые доходы по ГРБС с учетом подведомственных учреджений, а также ПБС на отчетный финансовый год </t>
    </r>
    <r>
      <rPr>
        <sz val="12"/>
        <color indexed="10"/>
        <rFont val="Times New Roman"/>
        <family val="1"/>
        <charset val="204"/>
      </rPr>
      <t>(п. 2.6)</t>
    </r>
  </si>
  <si>
    <r>
      <rPr>
        <sz val="12"/>
        <color indexed="10"/>
        <rFont val="Times New Roman"/>
        <family val="1"/>
        <charset val="204"/>
      </rPr>
      <t>Дф</t>
    </r>
    <r>
      <rPr>
        <sz val="12"/>
        <rFont val="Times New Roman"/>
        <family val="1"/>
        <charset val="204"/>
      </rPr>
      <t xml:space="preserve"> - фактические доходы по ГРБС с учетом подведомственных учреждений, а также ПБС на конец отчетного года </t>
    </r>
    <r>
      <rPr>
        <sz val="12"/>
        <color indexed="10"/>
        <rFont val="Times New Roman"/>
        <family val="1"/>
        <charset val="204"/>
      </rPr>
      <t>(п. 2.6)</t>
    </r>
  </si>
  <si>
    <r>
      <rPr>
        <sz val="12"/>
        <color indexed="10"/>
        <rFont val="Times New Roman"/>
        <family val="1"/>
        <charset val="204"/>
      </rPr>
      <t>А</t>
    </r>
    <r>
      <rPr>
        <sz val="12"/>
        <rFont val="Times New Roman"/>
        <family val="1"/>
        <charset val="204"/>
      </rPr>
      <t xml:space="preserve"> - итоговая оценка финансового положения (качества управления финансами) городского округа г. Переславля-Залесского по результатам мониторинга и оценке качества управления муниципальными финансами и платежеспособности муниципальных районов (городских округов) Ярославской области за отчетный год </t>
    </r>
    <r>
      <rPr>
        <sz val="12"/>
        <color indexed="10"/>
        <rFont val="Times New Roman"/>
        <family val="1"/>
        <charset val="204"/>
      </rPr>
      <t>(п. 2.7.1)</t>
    </r>
  </si>
  <si>
    <r>
      <rPr>
        <sz val="12"/>
        <color indexed="10"/>
        <rFont val="Times New Roman"/>
        <family val="1"/>
        <charset val="204"/>
      </rPr>
      <t>Ппи</t>
    </r>
    <r>
      <rPr>
        <sz val="12"/>
        <rFont val="Times New Roman"/>
        <family val="1"/>
        <charset val="204"/>
      </rPr>
      <t xml:space="preserve"> - сумма доходов, предусмотренная по программе приватизации муниципального имущества, подлежавшая  </t>
    </r>
    <r>
      <rPr>
        <sz val="12"/>
        <color indexed="10"/>
        <rFont val="Times New Roman"/>
        <family val="1"/>
        <charset val="204"/>
      </rPr>
      <t>(п. 1.6.3)</t>
    </r>
  </si>
  <si>
    <r>
      <rPr>
        <sz val="12"/>
        <color indexed="10"/>
        <rFont val="Times New Roman"/>
        <family val="1"/>
        <charset val="204"/>
      </rPr>
      <t>А</t>
    </r>
    <r>
      <rPr>
        <sz val="12"/>
        <rFont val="Times New Roman"/>
        <family val="1"/>
        <charset val="204"/>
      </rPr>
      <t xml:space="preserve"> - общая стоимость закупок, размещенных в соответствии с действующим законодательством (в форме конкурса, аукциона, запроса котировок), полученная в отчетном году </t>
    </r>
    <r>
      <rPr>
        <sz val="12"/>
        <color indexed="10"/>
        <rFont val="Times New Roman"/>
        <family val="1"/>
        <charset val="204"/>
      </rPr>
      <t>(п. 2.2)</t>
    </r>
  </si>
  <si>
    <r>
      <rPr>
        <sz val="12"/>
        <color indexed="10"/>
        <rFont val="Times New Roman"/>
        <family val="1"/>
        <charset val="204"/>
      </rPr>
      <t xml:space="preserve">В </t>
    </r>
    <r>
      <rPr>
        <sz val="12"/>
        <rFont val="Times New Roman"/>
        <family val="1"/>
        <charset val="204"/>
      </rPr>
      <t xml:space="preserve">- Всего расходов ГРБС на закупки товаров (работ, услуг) для муниципальных нужд (в форме конкурса, аукциона, запроса котировок), полученных в отчетном году </t>
    </r>
    <r>
      <rPr>
        <sz val="12"/>
        <color indexed="10"/>
        <rFont val="Times New Roman"/>
        <family val="1"/>
        <charset val="204"/>
      </rPr>
      <t>(п. 2.2)</t>
    </r>
  </si>
  <si>
    <r>
      <rPr>
        <sz val="12"/>
        <color indexed="10"/>
        <rFont val="Times New Roman"/>
        <family val="1"/>
        <charset val="204"/>
      </rPr>
      <t>ППф</t>
    </r>
    <r>
      <rPr>
        <sz val="12"/>
        <rFont val="Times New Roman"/>
        <family val="1"/>
        <charset val="204"/>
      </rPr>
      <t xml:space="preserve"> - сумма доходов от приватизации муниципального имущества, фактически поступившая в бюджет городского округа в отчетном году </t>
    </r>
    <r>
      <rPr>
        <sz val="12"/>
        <color indexed="10"/>
        <rFont val="Times New Roman"/>
        <family val="1"/>
        <charset val="204"/>
      </rPr>
      <t>(п. 1.6.3)</t>
    </r>
  </si>
  <si>
    <r>
      <rPr>
        <sz val="12"/>
        <color indexed="10"/>
        <rFont val="Times New Roman"/>
        <family val="1"/>
        <charset val="204"/>
      </rPr>
      <t>АПз</t>
    </r>
    <r>
      <rPr>
        <sz val="12"/>
        <rFont val="Times New Roman"/>
        <family val="1"/>
        <charset val="204"/>
      </rPr>
      <t xml:space="preserve"> - сумма задолженности по доходам от использования муниципального имущества (доходы от арендной платы за земельные участки и (или) доходы от сдачи в аренду муниципального имущества) на 1 января текущего года </t>
    </r>
    <r>
      <rPr>
        <sz val="12"/>
        <color indexed="10"/>
        <rFont val="Times New Roman"/>
        <family val="1"/>
        <charset val="204"/>
      </rPr>
      <t>(п. 2.7.2)</t>
    </r>
  </si>
  <si>
    <r>
      <rPr>
        <sz val="12"/>
        <color indexed="10"/>
        <rFont val="Times New Roman"/>
        <family val="1"/>
        <charset val="204"/>
      </rPr>
      <t>АПн</t>
    </r>
    <r>
      <rPr>
        <sz val="12"/>
        <rFont val="Times New Roman"/>
        <family val="1"/>
        <charset val="204"/>
      </rPr>
      <t xml:space="preserve"> - Сумма начисленной арендной платы в отчетном году в соответствии с заключенными договорами аренды </t>
    </r>
    <r>
      <rPr>
        <sz val="12"/>
        <color indexed="10"/>
        <rFont val="Times New Roman"/>
        <family val="1"/>
        <charset val="204"/>
      </rPr>
      <t>(п. 2.7.2)</t>
    </r>
  </si>
  <si>
    <t>Прирост доходов от перечисления части прибыли МУП в местный бюджет (только для УМС)</t>
  </si>
  <si>
    <r>
      <rPr>
        <sz val="12"/>
        <color indexed="10"/>
        <rFont val="Times New Roman"/>
        <family val="1"/>
        <charset val="204"/>
      </rPr>
      <t>А</t>
    </r>
    <r>
      <rPr>
        <sz val="12"/>
        <rFont val="Times New Roman"/>
        <family val="1"/>
        <charset val="204"/>
      </rPr>
      <t xml:space="preserve"> - количество дней нарушения сроков представления бюджетной отчетности в УФ </t>
    </r>
    <r>
      <rPr>
        <sz val="12"/>
        <color indexed="10"/>
        <rFont val="Times New Roman"/>
        <family val="1"/>
        <charset val="204"/>
      </rPr>
      <t>(п. 3.2)</t>
    </r>
  </si>
  <si>
    <r>
      <t xml:space="preserve">Соответствие представленной в управление финансов бюджетной отчетности установленным требованиям </t>
    </r>
    <r>
      <rPr>
        <sz val="12"/>
        <color indexed="10"/>
        <rFont val="Times New Roman"/>
        <family val="1"/>
        <charset val="204"/>
      </rPr>
      <t>(п. 3.2)</t>
    </r>
  </si>
  <si>
    <r>
      <t xml:space="preserve">Количество отклоненных казначейством платежных поручений по подведомственным ГРБС получателям средств бюджета в отчетном году </t>
    </r>
    <r>
      <rPr>
        <sz val="12"/>
        <color indexed="10"/>
        <rFont val="Times New Roman"/>
        <family val="1"/>
        <charset val="204"/>
      </rPr>
      <t>(п. 4.1.)</t>
    </r>
  </si>
  <si>
    <r>
      <t xml:space="preserve">Количество отклоненных казначейством платежных поручений по подведомственным ГРБС получателям средств бюджета в году предшествующему отчетном году </t>
    </r>
    <r>
      <rPr>
        <sz val="12"/>
        <color indexed="10"/>
        <rFont val="Times New Roman"/>
        <family val="1"/>
        <charset val="204"/>
      </rPr>
      <t>(п. 4.1.)</t>
    </r>
  </si>
  <si>
    <r>
      <t xml:space="preserve">Число выявленных отделом финансового контроля управления финансов за отчетный год случаев финансовых нарушений </t>
    </r>
    <r>
      <rPr>
        <sz val="12"/>
        <color indexed="10"/>
        <rFont val="Times New Roman"/>
        <family val="1"/>
        <charset val="204"/>
      </rPr>
      <t>(п. 4.2)</t>
    </r>
  </si>
  <si>
    <r>
      <t xml:space="preserve">Число выявленных отделом финансового контроля управления финансов случаев финансовых нарушений за год, предшествующий последнему отчетному году </t>
    </r>
    <r>
      <rPr>
        <sz val="12"/>
        <color indexed="10"/>
        <rFont val="Times New Roman"/>
        <family val="1"/>
        <charset val="204"/>
      </rPr>
      <t>(п. 4.2)</t>
    </r>
  </si>
  <si>
    <r>
      <rPr>
        <sz val="12"/>
        <color indexed="10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 xml:space="preserve"> - Число финансовых нарушений, сроки устранения которых приходились на отчетный год </t>
    </r>
    <r>
      <rPr>
        <sz val="12"/>
        <color indexed="10"/>
        <rFont val="Times New Roman"/>
        <family val="1"/>
        <charset val="204"/>
      </rPr>
      <t>(п. 4.3.)</t>
    </r>
  </si>
  <si>
    <r>
      <rPr>
        <sz val="12"/>
        <color indexed="10"/>
        <rFont val="Times New Roman"/>
        <family val="1"/>
        <charset val="204"/>
      </rPr>
      <t>P</t>
    </r>
    <r>
      <rPr>
        <sz val="12"/>
        <rFont val="Times New Roman"/>
        <family val="1"/>
        <charset val="204"/>
      </rPr>
      <t xml:space="preserve"> - Количество дней отклонения даты регистрации сопроводительного письма руководителя (заместителя руководителя) ГРБС, к которому приложен плановый реестр расходных обязательств ГРБС на соответствующий год, в управление финансов от даты представления планового реестра расходных обязательств </t>
    </r>
    <r>
      <rPr>
        <sz val="12"/>
        <color indexed="10"/>
        <rFont val="Times New Roman"/>
        <family val="1"/>
        <charset val="204"/>
      </rPr>
      <t>(п. 1.5)</t>
    </r>
  </si>
  <si>
    <t>Итоговая оценка финансового положения (качества управления финансами) ЯМР по результатам мониторинга и оценке качества управления муниципальными финансами и платежеспособности муниципальных районов (городских округов) Ярославской области за год предыдущий отчетному</t>
  </si>
  <si>
    <t>Дн.</t>
  </si>
  <si>
    <t>если отчетность соответствует требованиям, то 2</t>
  </si>
  <si>
    <t>если допущены случаи, когда квартальная отчетность не соответствует требованиям, то 1</t>
  </si>
  <si>
    <t>если отчетность не соответствует требованиям, то 0</t>
  </si>
  <si>
    <r>
      <rPr>
        <sz val="12"/>
        <color indexed="10"/>
        <rFont val="Times New Roman"/>
        <family val="1"/>
        <charset val="204"/>
      </rPr>
      <t>Ппи</t>
    </r>
    <r>
      <rPr>
        <sz val="12"/>
        <rFont val="Times New Roman"/>
        <family val="1"/>
        <charset val="204"/>
      </rPr>
      <t xml:space="preserve"> - сумма доходов, предусмотренная по программе приватизации муниципального имущества, подлежавшая  к поступлению в бюджет городского округа в отчетном году </t>
    </r>
    <r>
      <rPr>
        <sz val="12"/>
        <color indexed="10"/>
        <rFont val="Times New Roman"/>
        <family val="1"/>
        <charset val="204"/>
      </rPr>
      <t>(п. 1.6.3)</t>
    </r>
  </si>
  <si>
    <r>
      <rPr>
        <sz val="12"/>
        <color indexed="10"/>
        <rFont val="Times New Roman"/>
        <family val="1"/>
        <charset val="204"/>
      </rPr>
      <t>Ппи</t>
    </r>
    <r>
      <rPr>
        <sz val="12"/>
        <rFont val="Times New Roman"/>
        <family val="1"/>
        <charset val="204"/>
      </rPr>
      <t xml:space="preserve"> - сумма доходов, предусмотренная по программе приватизации муниципального имущества, подлежавшая  к поступлению в бюджет городского округа в отчетном году </t>
    </r>
    <r>
      <rPr>
        <sz val="12"/>
        <color indexed="10"/>
        <rFont val="Times New Roman"/>
        <family val="1"/>
        <charset val="204"/>
      </rPr>
      <t>(п. 1.6.3)</t>
    </r>
  </si>
  <si>
    <t>поручений</t>
  </si>
  <si>
    <t>Доля закупок товаров (работ, услуг), осуществляемых в соответствии с действующим законодательством, в общем объеме расходов ГРБС на закупку товаров (работ, услуг) для муниципальных нужд</t>
  </si>
  <si>
    <t xml:space="preserve">поручений </t>
  </si>
  <si>
    <t>а) Качество подготовки ГРБС (ПБС) платежных поручений получателям средств бюджета*                                                                              б) Качество подготовки платежных поручений (для ПБС или ГРБС не имеющих подведомственных учреждений</t>
  </si>
  <si>
    <t>а) Объем просроченной кредиторской задолженности подведомственных учреждений (за исключением МАУ) к общему объему кредиторской задолженности</t>
  </si>
  <si>
    <t>б) Объем просроченной кредиторской задолженности ПБС или ГРБС (не имеющих подведомственных учреждений) к общему объему кредиторской задолженности (кроме управления финансов и управления муниципальной собственности</t>
  </si>
  <si>
    <t>а) Изменение просроченной кредиторской задолженности подведомственных учреждений (за исключением МАУ) за период</t>
  </si>
  <si>
    <t>б) Изменение просроченнной кредиторской задолженности ПБС или ГРБС (не имеющих подведомственных учреждений) за период (кроме управления финансов и управления муниципальной собственности)</t>
  </si>
  <si>
    <t>Сокращение расходов на муниципальное управление (только для Администрации г. Переславля-Залесского, городской Думы, Контрольно-счетной палаты)</t>
  </si>
  <si>
    <t>Выполнение плана формирования доходов (кроме Администрации  г. Переславля-Залесского, управления финансов и управления муниципальной собственности)</t>
  </si>
  <si>
    <t>4.3</t>
  </si>
  <si>
    <r>
      <t xml:space="preserve">Прирост доходов от перечисления части прибыли МУП в местный бюджет (только для УМС) </t>
    </r>
    <r>
      <rPr>
        <sz val="12"/>
        <color indexed="10"/>
        <rFont val="Times New Roman"/>
        <family val="1"/>
        <charset val="204"/>
      </rPr>
      <t>(п. 2.7.4)</t>
    </r>
  </si>
  <si>
    <t>2.7.4</t>
  </si>
  <si>
    <t>Прирост доходов от перечисления части прибыли МУП в местный бюджет (только для управления муниципальной собственности)</t>
  </si>
  <si>
    <t>Выполнение плана формирования доходов  (кроме Администрации  г. Переславля-Залесского, управления финансов и управления муниципальной собственности)</t>
  </si>
  <si>
    <t>x</t>
  </si>
  <si>
    <t>если позднее 1 января, то 0</t>
  </si>
  <si>
    <t>если не позднее 1 января, то 2</t>
  </si>
  <si>
    <t>Расходы бюджета  I квартале отчетного года (без учета субсидий, субвенций и иных межбюджетных трансфертов, имеющих целевое назначение)</t>
  </si>
  <si>
    <t>Во II квартале</t>
  </si>
  <si>
    <t>В III квартале</t>
  </si>
  <si>
    <t>B IV квартале</t>
  </si>
  <si>
    <t>Дата утверждения проекта бюджета на текущий финансовый год</t>
  </si>
  <si>
    <r>
      <rPr>
        <sz val="12"/>
        <color indexed="10"/>
        <rFont val="Times New Roman"/>
        <family val="1"/>
        <charset val="204"/>
      </rPr>
      <t>A</t>
    </r>
    <r>
      <rPr>
        <sz val="12"/>
        <rFont val="Times New Roman"/>
        <family val="1"/>
        <charset val="204"/>
      </rPr>
      <t xml:space="preserve"> - Расходы ПБС или ГРБС и подведомственных учреждений на оплату труда и начисления на оплату труда 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</si>
  <si>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B</t>
    </r>
    <r>
      <rPr>
        <sz val="12"/>
        <rFont val="Times New Roman"/>
        <family val="1"/>
        <charset val="204"/>
      </rPr>
      <t xml:space="preserve"> - Расходы ПБС или ГРБС и подведомственных учреждений на оплату коммунальных услуг </t>
    </r>
    <r>
      <rPr>
        <sz val="12"/>
        <color indexed="10"/>
        <rFont val="Times New Roman"/>
        <family val="1"/>
        <charset val="204"/>
      </rPr>
      <t>(п. 1.6)</t>
    </r>
  </si>
  <si>
    <r>
      <t xml:space="preserve">Число устраненных на начало текущего года финансовых нарушений, сроки устранения которых приходились на отчетный год </t>
    </r>
    <r>
      <rPr>
        <sz val="12"/>
        <color rgb="FFFF0000"/>
        <rFont val="Times New Roman"/>
        <family val="1"/>
        <charset val="204"/>
      </rPr>
      <t>(п. 4.3)</t>
    </r>
  </si>
  <si>
    <r>
      <rPr>
        <sz val="12"/>
        <color rgb="FFFF0000"/>
        <rFont val="Times New Roman"/>
        <family val="1"/>
        <charset val="204"/>
      </rPr>
      <t>УН</t>
    </r>
    <r>
      <rPr>
        <sz val="12"/>
        <rFont val="Times New Roman"/>
        <family val="1"/>
        <charset val="204"/>
      </rPr>
      <t xml:space="preserve"> - Число устраненных на начало текущего года финансовых нарушений, сроки устранения которых приходились на отчетный год </t>
    </r>
    <r>
      <rPr>
        <sz val="12"/>
        <color rgb="FFFF0000"/>
        <rFont val="Times New Roman"/>
        <family val="1"/>
        <charset val="204"/>
      </rPr>
      <t>(п. 4.3)</t>
    </r>
  </si>
  <si>
    <t>а) Качество подготовки ГРБС (ПБС) платежных поручений получателям средств бюджета*                                                                              б) Качество подготовки платежных поручений (для ПБС или ГРБС не имеющих подведомственных учреждений)</t>
  </si>
  <si>
    <r>
      <rPr>
        <sz val="12"/>
        <color indexed="10"/>
        <rFont val="Times New Roman"/>
        <family val="1"/>
        <charset val="204"/>
      </rPr>
      <t>S1</t>
    </r>
    <r>
      <rPr>
        <sz val="12"/>
        <rFont val="Times New Roman"/>
        <family val="1"/>
        <charset val="204"/>
      </rPr>
      <t xml:space="preserve"> - Сумма бюджетных расходов ГРБС, запланированная в бюджете на текущий год, на целевые программы, которые по состоянию на 1 января текущего года были утверждены нормативными правовыми актами за исключением субвенций </t>
    </r>
    <r>
      <rPr>
        <sz val="12"/>
        <color indexed="10"/>
        <rFont val="Times New Roman"/>
        <family val="1"/>
        <charset val="204"/>
      </rPr>
      <t>(п. 1.3)</t>
    </r>
  </si>
  <si>
    <r>
      <rPr>
        <sz val="12"/>
        <color indexed="10"/>
        <rFont val="Times New Roman"/>
        <family val="1"/>
        <charset val="204"/>
      </rPr>
      <t>S</t>
    </r>
    <r>
      <rPr>
        <sz val="12"/>
        <rFont val="Times New Roman"/>
        <family val="1"/>
        <charset val="204"/>
      </rPr>
      <t xml:space="preserve"> - Общая сумма бюджетных ассигнований ГРБС, запланированная в отчетном году в бюджете на текущий год, по состоянию на 1 января текущего года за исключением субвенций </t>
    </r>
    <r>
      <rPr>
        <sz val="12"/>
        <color indexed="10"/>
        <rFont val="Times New Roman"/>
        <family val="1"/>
        <charset val="204"/>
      </rPr>
      <t>(п. 1.3)</t>
    </r>
  </si>
  <si>
    <r>
      <rPr>
        <sz val="12"/>
        <color rgb="FFFF0000"/>
        <rFont val="Times New Roman"/>
        <family val="1"/>
        <charset val="204"/>
      </rPr>
      <t>S</t>
    </r>
    <r>
      <rPr>
        <sz val="12"/>
        <rFont val="Times New Roman"/>
        <family val="1"/>
        <charset val="204"/>
      </rPr>
      <t xml:space="preserve"> - Общая сумма бюджетных ассигнований ГРБС, запланированная в отчетном году в бюджете на текущий год, по состоянию на 1 января текущего года </t>
    </r>
    <r>
      <rPr>
        <sz val="12"/>
        <color rgb="FFFF0000"/>
        <rFont val="Times New Roman"/>
        <family val="1"/>
        <charset val="204"/>
      </rPr>
      <t>(п. 1.1)</t>
    </r>
  </si>
  <si>
    <t>Управление финансов Администрации г.Переславля-Залесского</t>
  </si>
  <si>
    <t>Управление культуры, туризма, молодежи и спорта Администрации г.Переславля-Залесского</t>
  </si>
  <si>
    <t>Управление муниципальной собственности Администрации г.Переславля-Залесского</t>
  </si>
  <si>
    <t>Управление социальной защиты населения и труда Администрации г.Переславля-Залесского</t>
  </si>
  <si>
    <t>Управление социальной защиты населения и труда</t>
  </si>
  <si>
    <r>
      <t xml:space="preserve">Количество отклоненных казначейством платежных поручений по ГРБС в отчетном году </t>
    </r>
    <r>
      <rPr>
        <sz val="12"/>
        <color indexed="10"/>
        <rFont val="Times New Roman"/>
        <family val="1"/>
        <charset val="204"/>
      </rPr>
      <t>(п. 4.1.)</t>
    </r>
  </si>
  <si>
    <r>
      <t xml:space="preserve">Количество отклоненных казначейством платежных поручений по ГРБС в году предшествующему отчетном году </t>
    </r>
    <r>
      <rPr>
        <sz val="12"/>
        <color indexed="10"/>
        <rFont val="Times New Roman"/>
        <family val="1"/>
        <charset val="204"/>
      </rPr>
      <t>(п. 4.1.)</t>
    </r>
  </si>
  <si>
    <t xml:space="preserve">Доля закупок товаров (работ, услуг), осуществляемых в соответствии с действующим законодательством, в общем объёме расходов ГРБСМ на закупку товаров (работ, услуг) для муниципальных нужд </t>
  </si>
  <si>
    <t>Просроченная кредиторская задолженность отсутствует</t>
  </si>
  <si>
    <t>Кредиторская задолженность отстутствует</t>
  </si>
  <si>
    <t>Просроченная кредиторская задолженность отстутствует</t>
  </si>
  <si>
    <t>Расчёт среднего значения оценки по каждому из показателей по итогам 2019 года (SP)</t>
  </si>
  <si>
    <t>Уровень качества финансового менеджмента (Q) по совокупности оценок полученных каждым ГРБС и ПБС по применимым к нему показателям по итогам 2019 года</t>
  </si>
  <si>
    <t>Рейтинговая оценка каждого ГРБС и ПБС за качество финансового менеджмента R по итогам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</si>
</sst>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#,##0.0"/>
    <numFmt numFmtId="167" formatCode="#,##0.0_ ;\-#,##0.0\ "/>
    <numFmt numFmtId="168" formatCode="0.0_ ;\-0.0\ "/>
    <numFmt numFmtId="169" formatCode="#,##0_ ;\-#,##0\ "/>
    <numFmt numFmtId="170" formatCode="#,##0.0_р_.;[Red]#,##0.0_р_."/>
  </numFmts>
  <fonts count="3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i/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5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9" fillId="4" borderId="1" applyNumberFormat="0" applyAlignment="0" applyProtection="0"/>
    <xf numFmtId="0" fontId="10" fillId="11" borderId="2" applyNumberFormat="0" applyAlignment="0" applyProtection="0"/>
    <xf numFmtId="0" fontId="11" fillId="11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12" borderId="7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31" fillId="0" borderId="0"/>
  </cellStyleXfs>
  <cellXfs count="130">
    <xf numFmtId="0" fontId="0" fillId="0" borderId="0" xfId="0"/>
    <xf numFmtId="0" fontId="3" fillId="15" borderId="10" xfId="0" applyFont="1" applyFill="1" applyBorder="1" applyAlignment="1">
      <alignment horizontal="center" vertical="top" wrapText="1"/>
    </xf>
    <xf numFmtId="0" fontId="7" fillId="0" borderId="0" xfId="0" applyFont="1"/>
    <xf numFmtId="0" fontId="2" fillId="0" borderId="0" xfId="0" applyFont="1"/>
    <xf numFmtId="0" fontId="0" fillId="0" borderId="0" xfId="0" applyFill="1"/>
    <xf numFmtId="49" fontId="0" fillId="0" borderId="0" xfId="0" applyNumberFormat="1" applyFill="1" applyBorder="1" applyAlignment="1">
      <alignment horizontal="center" vertical="top" wrapText="1"/>
    </xf>
    <xf numFmtId="0" fontId="25" fillId="0" borderId="0" xfId="0" applyFont="1" applyFill="1"/>
    <xf numFmtId="0" fontId="26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1" fontId="25" fillId="0" borderId="0" xfId="0" applyNumberFormat="1" applyFont="1" applyFill="1" applyAlignment="1">
      <alignment horizontal="center" vertical="center"/>
    </xf>
    <xf numFmtId="0" fontId="25" fillId="0" borderId="0" xfId="0" applyFont="1" applyFill="1" applyBorder="1" applyAlignment="1">
      <alignment horizontal="justify"/>
    </xf>
    <xf numFmtId="0" fontId="25" fillId="0" borderId="11" xfId="0" applyFont="1" applyFill="1" applyBorder="1" applyAlignment="1">
      <alignment horizontal="justify" vertical="top"/>
    </xf>
    <xf numFmtId="0" fontId="25" fillId="0" borderId="11" xfId="0" applyFont="1" applyFill="1" applyBorder="1" applyAlignment="1">
      <alignment horizontal="center" vertical="top"/>
    </xf>
    <xf numFmtId="1" fontId="25" fillId="15" borderId="11" xfId="0" applyNumberFormat="1" applyFont="1" applyFill="1" applyBorder="1" applyAlignment="1">
      <alignment horizontal="center" vertical="center"/>
    </xf>
    <xf numFmtId="0" fontId="24" fillId="0" borderId="0" xfId="0" applyFont="1" applyAlignment="1"/>
    <xf numFmtId="0" fontId="25" fillId="0" borderId="0" xfId="0" applyFont="1"/>
    <xf numFmtId="0" fontId="2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/>
    </xf>
    <xf numFmtId="49" fontId="2" fillId="0" borderId="11" xfId="0" applyNumberFormat="1" applyFont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/>
    </xf>
    <xf numFmtId="164" fontId="2" fillId="15" borderId="11" xfId="0" applyNumberFormat="1" applyFont="1" applyFill="1" applyBorder="1" applyAlignment="1">
      <alignment horizontal="center" vertical="top" wrapText="1"/>
    </xf>
    <xf numFmtId="49" fontId="2" fillId="0" borderId="11" xfId="0" applyNumberFormat="1" applyFont="1" applyFill="1" applyBorder="1" applyAlignment="1">
      <alignment horizontal="center" vertical="top" wrapText="1"/>
    </xf>
    <xf numFmtId="0" fontId="2" fillId="0" borderId="11" xfId="0" applyFont="1" applyBorder="1" applyAlignment="1">
      <alignment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vertical="top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top" wrapText="1"/>
    </xf>
    <xf numFmtId="0" fontId="25" fillId="15" borderId="11" xfId="0" applyNumberFormat="1" applyFont="1" applyFill="1" applyBorder="1" applyAlignment="1">
      <alignment horizontal="center" vertical="center"/>
    </xf>
    <xf numFmtId="49" fontId="25" fillId="0" borderId="11" xfId="0" applyNumberFormat="1" applyFont="1" applyFill="1" applyBorder="1" applyAlignment="1">
      <alignment horizontal="center" vertical="top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16" borderId="11" xfId="0" applyFont="1" applyFill="1" applyBorder="1" applyAlignment="1">
      <alignment horizontal="center" vertical="top" wrapText="1"/>
    </xf>
    <xf numFmtId="0" fontId="28" fillId="0" borderId="11" xfId="0" applyFont="1" applyBorder="1" applyAlignment="1">
      <alignment horizontal="justify" vertical="top" wrapText="1"/>
    </xf>
    <xf numFmtId="0" fontId="28" fillId="0" borderId="11" xfId="0" applyFont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" fontId="2" fillId="17" borderId="11" xfId="0" applyNumberFormat="1" applyFont="1" applyFill="1" applyBorder="1" applyAlignment="1">
      <alignment horizontal="center" vertical="top" wrapText="1"/>
    </xf>
    <xf numFmtId="2" fontId="29" fillId="17" borderId="11" xfId="0" applyNumberFormat="1" applyFont="1" applyFill="1" applyBorder="1" applyAlignment="1" applyProtection="1">
      <alignment horizontal="center" vertical="top"/>
      <protection locked="0"/>
    </xf>
    <xf numFmtId="0" fontId="2" fillId="17" borderId="1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justify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3" fillId="15" borderId="11" xfId="0" applyFont="1" applyFill="1" applyBorder="1" applyAlignment="1">
      <alignment horizontal="center" vertical="top" wrapText="1"/>
    </xf>
    <xf numFmtId="0" fontId="2" fillId="15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0" fontId="2" fillId="16" borderId="19" xfId="0" applyFont="1" applyFill="1" applyBorder="1" applyAlignment="1">
      <alignment horizontal="left" wrapText="1"/>
    </xf>
    <xf numFmtId="0" fontId="0" fillId="0" borderId="0" xfId="0" applyBorder="1"/>
    <xf numFmtId="0" fontId="3" fillId="16" borderId="19" xfId="0" applyFont="1" applyFill="1" applyBorder="1" applyAlignment="1">
      <alignment horizontal="center" vertical="top" wrapText="1"/>
    </xf>
    <xf numFmtId="0" fontId="0" fillId="16" borderId="0" xfId="0" applyFill="1" applyBorder="1"/>
    <xf numFmtId="0" fontId="2" fillId="16" borderId="0" xfId="0" applyFont="1" applyFill="1" applyBorder="1" applyAlignment="1">
      <alignment horizontal="left" wrapText="1"/>
    </xf>
    <xf numFmtId="0" fontId="3" fillId="16" borderId="19" xfId="0" applyFont="1" applyFill="1" applyBorder="1" applyAlignment="1">
      <alignment horizontal="left" wrapText="1"/>
    </xf>
    <xf numFmtId="0" fontId="2" fillId="17" borderId="11" xfId="0" applyFont="1" applyFill="1" applyBorder="1" applyAlignment="1">
      <alignment horizontal="center" vertical="top" wrapText="1"/>
    </xf>
    <xf numFmtId="0" fontId="3" fillId="16" borderId="19" xfId="0" applyFont="1" applyFill="1" applyBorder="1" applyAlignment="1">
      <alignment horizontal="center" vertical="center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66" fontId="2" fillId="17" borderId="11" xfId="0" applyNumberFormat="1" applyFont="1" applyFill="1" applyBorder="1" applyAlignment="1">
      <alignment horizontal="center" vertical="top" wrapText="1"/>
    </xf>
    <xf numFmtId="49" fontId="2" fillId="16" borderId="11" xfId="0" applyNumberFormat="1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0" fillId="16" borderId="0" xfId="0" applyFill="1"/>
    <xf numFmtId="0" fontId="2" fillId="16" borderId="0" xfId="0" applyFont="1" applyFill="1" applyBorder="1" applyAlignment="1">
      <alignment horizontal="center" vertical="top" wrapText="1"/>
    </xf>
    <xf numFmtId="0" fontId="2" fillId="16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0" fontId="2" fillId="16" borderId="11" xfId="0" applyFont="1" applyFill="1" applyBorder="1" applyAlignment="1">
      <alignment horizontal="center" vertical="top" wrapText="1"/>
    </xf>
    <xf numFmtId="49" fontId="2" fillId="16" borderId="11" xfId="0" applyNumberFormat="1" applyFont="1" applyFill="1" applyBorder="1" applyAlignment="1">
      <alignment horizontal="center" vertical="top" wrapText="1"/>
    </xf>
    <xf numFmtId="165" fontId="2" fillId="0" borderId="11" xfId="0" applyNumberFormat="1" applyFont="1" applyBorder="1" applyAlignment="1">
      <alignment horizontal="center" vertical="center" wrapText="1"/>
    </xf>
    <xf numFmtId="165" fontId="2" fillId="15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>
      <alignment horizontal="center" vertical="center" wrapText="1"/>
    </xf>
    <xf numFmtId="1" fontId="2" fillId="16" borderId="11" xfId="0" applyNumberFormat="1" applyFont="1" applyFill="1" applyBorder="1" applyAlignment="1">
      <alignment horizontal="center" vertical="center" wrapText="1"/>
    </xf>
    <xf numFmtId="164" fontId="2" fillId="15" borderId="11" xfId="0" applyNumberFormat="1" applyFont="1" applyFill="1" applyBorder="1" applyAlignment="1">
      <alignment horizontal="center" vertical="center" wrapText="1"/>
    </xf>
    <xf numFmtId="0" fontId="2" fillId="17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7" fontId="2" fillId="17" borderId="11" xfId="0" applyNumberFormat="1" applyFont="1" applyFill="1" applyBorder="1" applyAlignment="1">
      <alignment horizontal="center" vertical="top" wrapText="1"/>
    </xf>
    <xf numFmtId="167" fontId="2" fillId="17" borderId="11" xfId="0" applyNumberFormat="1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70" fontId="2" fillId="15" borderId="11" xfId="0" applyNumberFormat="1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26" fillId="0" borderId="11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center" wrapText="1"/>
    </xf>
    <xf numFmtId="0" fontId="2" fillId="17" borderId="11" xfId="0" applyFont="1" applyFill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67" fontId="2" fillId="17" borderId="11" xfId="0" applyNumberFormat="1" applyFont="1" applyFill="1" applyBorder="1" applyAlignment="1">
      <alignment horizontal="center" vertical="top" wrapText="1"/>
    </xf>
    <xf numFmtId="166" fontId="2" fillId="17" borderId="11" xfId="0" applyNumberFormat="1" applyFont="1" applyFill="1" applyBorder="1" applyAlignment="1">
      <alignment horizontal="center" vertical="top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49" fontId="2" fillId="16" borderId="11" xfId="0" applyNumberFormat="1" applyFont="1" applyFill="1" applyBorder="1" applyAlignment="1">
      <alignment horizontal="center" vertical="top" wrapText="1"/>
    </xf>
    <xf numFmtId="167" fontId="2" fillId="16" borderId="11" xfId="0" applyNumberFormat="1" applyFont="1" applyFill="1" applyBorder="1" applyAlignment="1">
      <alignment horizontal="center" vertical="top" wrapText="1"/>
    </xf>
    <xf numFmtId="1" fontId="2" fillId="16" borderId="11" xfId="0" applyNumberFormat="1" applyFont="1" applyFill="1" applyBorder="1" applyAlignment="1">
      <alignment horizontal="center" vertical="top" wrapText="1"/>
    </xf>
    <xf numFmtId="166" fontId="2" fillId="16" borderId="11" xfId="0" applyNumberFormat="1" applyFont="1" applyFill="1" applyBorder="1" applyAlignment="1">
      <alignment horizontal="center" vertical="top" wrapText="1"/>
    </xf>
    <xf numFmtId="0" fontId="2" fillId="16" borderId="11" xfId="0" applyFont="1" applyFill="1" applyBorder="1" applyAlignment="1">
      <alignment horizontal="center" vertical="center" wrapText="1"/>
    </xf>
    <xf numFmtId="2" fontId="2" fillId="16" borderId="11" xfId="0" applyNumberFormat="1" applyFont="1" applyFill="1" applyBorder="1" applyAlignment="1">
      <alignment horizontal="center" vertical="top" wrapText="1"/>
    </xf>
    <xf numFmtId="0" fontId="2" fillId="16" borderId="11" xfId="0" applyFont="1" applyFill="1" applyBorder="1" applyAlignment="1">
      <alignment horizontal="center" vertical="top" wrapText="1"/>
    </xf>
    <xf numFmtId="3" fontId="2" fillId="16" borderId="11" xfId="0" applyNumberFormat="1" applyFont="1" applyFill="1" applyBorder="1" applyAlignment="1">
      <alignment horizontal="center" vertical="top" wrapText="1"/>
    </xf>
    <xf numFmtId="1" fontId="2" fillId="16" borderId="11" xfId="0" applyNumberFormat="1" applyFont="1" applyFill="1" applyBorder="1" applyAlignment="1">
      <alignment horizontal="center" vertical="top" wrapText="1"/>
    </xf>
    <xf numFmtId="4" fontId="2" fillId="16" borderId="11" xfId="0" applyNumberFormat="1" applyFont="1" applyFill="1" applyBorder="1" applyAlignment="1">
      <alignment horizontal="center" vertical="top" wrapText="1"/>
    </xf>
    <xf numFmtId="164" fontId="2" fillId="16" borderId="11" xfId="0" applyNumberFormat="1" applyFont="1" applyFill="1" applyBorder="1" applyAlignment="1">
      <alignment horizontal="center" vertical="top" wrapText="1"/>
    </xf>
    <xf numFmtId="167" fontId="29" fillId="16" borderId="11" xfId="0" applyNumberFormat="1" applyFont="1" applyFill="1" applyBorder="1" applyAlignment="1" applyProtection="1">
      <alignment horizontal="center" vertical="center"/>
      <protection locked="0"/>
    </xf>
    <xf numFmtId="169" fontId="2" fillId="16" borderId="11" xfId="0" applyNumberFormat="1" applyFont="1" applyFill="1" applyBorder="1" applyAlignment="1">
      <alignment horizontal="center" vertical="top" wrapText="1"/>
    </xf>
    <xf numFmtId="168" fontId="2" fillId="16" borderId="11" xfId="0" applyNumberFormat="1" applyFont="1" applyFill="1" applyBorder="1" applyAlignment="1">
      <alignment horizontal="center" vertical="top" wrapText="1"/>
    </xf>
    <xf numFmtId="167" fontId="2" fillId="16" borderId="11" xfId="0" applyNumberFormat="1" applyFont="1" applyFill="1" applyBorder="1" applyAlignment="1">
      <alignment horizontal="center" vertical="center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24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mruColors>
      <color rgb="FF91FDEB"/>
      <color rgb="FFCCFFFF"/>
      <color rgb="FF91FDDE"/>
      <color rgb="FF8F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zoomScale="90" zoomScaleNormal="9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S19" sqref="S19"/>
    </sheetView>
  </sheetViews>
  <sheetFormatPr defaultRowHeight="13.2" x14ac:dyDescent="0.25"/>
  <cols>
    <col min="1" max="1" width="5.109375" customWidth="1"/>
    <col min="2" max="2" width="39.33203125" customWidth="1"/>
    <col min="3" max="3" width="8.6640625" customWidth="1"/>
    <col min="4" max="4" width="10.6640625" customWidth="1"/>
    <col min="5" max="5" width="8.6640625" customWidth="1"/>
    <col min="6" max="6" width="8.44140625" customWidth="1"/>
    <col min="7" max="7" width="8.88671875" customWidth="1"/>
    <col min="8" max="8" width="9.44140625" customWidth="1"/>
    <col min="9" max="9" width="9" customWidth="1"/>
    <col min="10" max="10" width="8.88671875" customWidth="1"/>
    <col min="11" max="11" width="9.44140625" customWidth="1"/>
    <col min="12" max="12" width="8.88671875" customWidth="1"/>
    <col min="13" max="13" width="8.5546875" customWidth="1"/>
    <col min="14" max="14" width="8.44140625" customWidth="1"/>
    <col min="15" max="15" width="8.5546875" customWidth="1"/>
    <col min="16" max="16" width="7.88671875" customWidth="1"/>
    <col min="17" max="17" width="9" customWidth="1"/>
    <col min="18" max="18" width="8.6640625" customWidth="1"/>
    <col min="19" max="19" width="12.44140625" customWidth="1"/>
    <col min="20" max="20" width="9.5546875" customWidth="1"/>
  </cols>
  <sheetData>
    <row r="1" spans="1:20" ht="15.6" x14ac:dyDescent="0.3">
      <c r="P1" s="96" t="s">
        <v>108</v>
      </c>
      <c r="Q1" s="97"/>
      <c r="R1" s="97"/>
      <c r="S1" s="97"/>
    </row>
    <row r="2" spans="1:20" ht="15.6" x14ac:dyDescent="0.3">
      <c r="B2" s="98" t="s">
        <v>204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</row>
    <row r="3" spans="1:20" x14ac:dyDescent="0.2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12.75" customHeight="1" x14ac:dyDescent="0.25">
      <c r="A4" s="93" t="s">
        <v>0</v>
      </c>
      <c r="B4" s="93" t="s">
        <v>76</v>
      </c>
      <c r="C4" s="100" t="s">
        <v>87</v>
      </c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93" t="s">
        <v>77</v>
      </c>
      <c r="T4" s="93" t="s">
        <v>78</v>
      </c>
    </row>
    <row r="5" spans="1:20" ht="120" customHeight="1" x14ac:dyDescent="0.25">
      <c r="A5" s="93"/>
      <c r="B5" s="93"/>
      <c r="C5" s="99" t="s">
        <v>12</v>
      </c>
      <c r="D5" s="99"/>
      <c r="E5" s="99" t="s">
        <v>107</v>
      </c>
      <c r="F5" s="99"/>
      <c r="G5" s="99" t="s">
        <v>86</v>
      </c>
      <c r="H5" s="99"/>
      <c r="I5" s="99" t="s">
        <v>113</v>
      </c>
      <c r="J5" s="99"/>
      <c r="K5" s="99" t="s">
        <v>73</v>
      </c>
      <c r="L5" s="99"/>
      <c r="M5" s="94" t="s">
        <v>74</v>
      </c>
      <c r="N5" s="95"/>
      <c r="O5" s="94" t="s">
        <v>114</v>
      </c>
      <c r="P5" s="95"/>
      <c r="Q5" s="99" t="s">
        <v>75</v>
      </c>
      <c r="R5" s="99"/>
      <c r="S5" s="93"/>
      <c r="T5" s="93"/>
    </row>
    <row r="6" spans="1:20" ht="30" customHeight="1" x14ac:dyDescent="0.25">
      <c r="A6" s="93"/>
      <c r="B6" s="93"/>
      <c r="C6" s="8" t="s">
        <v>79</v>
      </c>
      <c r="D6" s="8" t="s">
        <v>80</v>
      </c>
      <c r="E6" s="8" t="s">
        <v>79</v>
      </c>
      <c r="F6" s="8" t="s">
        <v>80</v>
      </c>
      <c r="G6" s="8" t="s">
        <v>79</v>
      </c>
      <c r="H6" s="8" t="s">
        <v>80</v>
      </c>
      <c r="I6" s="8" t="s">
        <v>79</v>
      </c>
      <c r="J6" s="8" t="s">
        <v>80</v>
      </c>
      <c r="K6" s="8" t="s">
        <v>79</v>
      </c>
      <c r="L6" s="8" t="s">
        <v>80</v>
      </c>
      <c r="M6" s="8" t="s">
        <v>79</v>
      </c>
      <c r="N6" s="8" t="s">
        <v>80</v>
      </c>
      <c r="O6" s="8" t="s">
        <v>79</v>
      </c>
      <c r="P6" s="8" t="s">
        <v>80</v>
      </c>
      <c r="Q6" s="8" t="s">
        <v>79</v>
      </c>
      <c r="R6" s="8" t="s">
        <v>80</v>
      </c>
      <c r="S6" s="93"/>
      <c r="T6" s="93"/>
    </row>
    <row r="7" spans="1:20" ht="60" customHeight="1" x14ac:dyDescent="0.25">
      <c r="A7" s="12" t="s">
        <v>81</v>
      </c>
      <c r="B7" s="11" t="str">
        <f>'КФМ Адм.'!B64</f>
        <v>Охват бюджетных ассигнований показателями непосредственных результатов в обоснованиях бюджетных ассигнований на очередной финансовый год и плановый период</v>
      </c>
      <c r="C7" s="13">
        <f>'КФМ Адм.'!D64</f>
        <v>500</v>
      </c>
      <c r="D7" s="13">
        <f>IF(C7&lt;S7,0)+IF(C7&gt;=S7,1)</f>
        <v>1</v>
      </c>
      <c r="E7" s="13">
        <f>'КФМ УФ'!D66</f>
        <v>500</v>
      </c>
      <c r="F7" s="13">
        <f>IF(E7&lt;S7,0)+IF(E7&gt;=S7,1)</f>
        <v>1</v>
      </c>
      <c r="G7" s="13">
        <f>'КФМ УМС'!D63</f>
        <v>400</v>
      </c>
      <c r="H7" s="13">
        <f>IF(G7&lt;S7,0)+IF(G7&gt;=S7,1)</f>
        <v>0</v>
      </c>
      <c r="I7" s="13">
        <f>'КФМ КСП'!D63</f>
        <v>500</v>
      </c>
      <c r="J7" s="13">
        <f>IF(I7&lt;S7,0)+IF(I7&gt;=S7,1)</f>
        <v>1</v>
      </c>
      <c r="K7" s="13">
        <f>'КФМ УО'!D63</f>
        <v>500</v>
      </c>
      <c r="L7" s="13">
        <f>IF(K7&lt;S7,0)+IF(K7&gt;=S7,1)</f>
        <v>1</v>
      </c>
      <c r="M7" s="13">
        <f>'КФМ УКТМиС'!D64</f>
        <v>500</v>
      </c>
      <c r="N7" s="13">
        <f>IF(M7&lt;S7,0)+IF(M7&gt;=S7,1)</f>
        <v>1</v>
      </c>
      <c r="O7" s="13">
        <f>'КФМ Дума'!D64</f>
        <v>500</v>
      </c>
      <c r="P7" s="13">
        <f t="shared" ref="P7:P12" si="0">IF(O7&lt;S7,0)+IF(O7&gt;=S7,1)</f>
        <v>1</v>
      </c>
      <c r="Q7" s="13">
        <f>'КФМ УСЗНиТ'!D66</f>
        <v>500</v>
      </c>
      <c r="R7" s="13">
        <f>IF(Q7&lt;S7,0)+IF(Q7&gt;=S7,1)</f>
        <v>1</v>
      </c>
      <c r="S7" s="13">
        <f>AVERAGE(C7,E7,G7,I7,K7,M7,O7,Q7)</f>
        <v>487.5</v>
      </c>
      <c r="T7" s="13">
        <f>IF(S7&lt;=150,0)+IF(S7&gt;150,1)</f>
        <v>1</v>
      </c>
    </row>
    <row r="8" spans="1:20" ht="93" customHeight="1" x14ac:dyDescent="0.25">
      <c r="A8" s="12" t="s">
        <v>23</v>
      </c>
      <c r="B8" s="11" t="str">
        <f>'КФМ Адм.'!B65</f>
        <v>Использование показателей потребности в услугах при обосновании бюджетных ассигнований на оказание муниципальных услуг на очередной финансовый год и плановый период (кроме администрации, управления финансов и управления муниципальной собственности)*</v>
      </c>
      <c r="C8" s="13" t="str">
        <f>'КФМ Адм.'!D65</f>
        <v>х</v>
      </c>
      <c r="D8" s="13" t="str">
        <f>'КФМ Адм.'!E65</f>
        <v>х</v>
      </c>
      <c r="E8" s="13" t="str">
        <f>'КФМ УФ'!D67</f>
        <v>х</v>
      </c>
      <c r="F8" s="13" t="s">
        <v>13</v>
      </c>
      <c r="G8" s="13" t="str">
        <f>'КФМ УМС'!D64</f>
        <v>х</v>
      </c>
      <c r="H8" s="13" t="s">
        <v>13</v>
      </c>
      <c r="I8" s="13" t="str">
        <f>'КФМ КСП'!D64</f>
        <v>х</v>
      </c>
      <c r="J8" s="13" t="s">
        <v>177</v>
      </c>
      <c r="K8" s="13">
        <f>'КФМ УО'!D64</f>
        <v>500</v>
      </c>
      <c r="L8" s="13">
        <f>IF(K8&lt;S8,0)+IF(K8&gt;=S8,1)</f>
        <v>1</v>
      </c>
      <c r="M8" s="13">
        <f>'КФМ УКТМиС'!D65</f>
        <v>500</v>
      </c>
      <c r="N8" s="13">
        <f t="shared" ref="N8:N30" si="1">IF(M8&lt;S8,0)+IF(M8&gt;=S8,1)</f>
        <v>1</v>
      </c>
      <c r="O8" s="13" t="str">
        <f>'КФМ Дума'!D65</f>
        <v>х</v>
      </c>
      <c r="P8" s="13" t="s">
        <v>13</v>
      </c>
      <c r="Q8" s="13">
        <f>'КФМ УСЗНиТ'!D67</f>
        <v>500</v>
      </c>
      <c r="R8" s="13">
        <f>IF(Q8&lt;S8,0)+IF(Q8&gt;=S8,1)</f>
        <v>1</v>
      </c>
      <c r="S8" s="13">
        <f>AVERAGE(C8,E8,G8,I8,K8,M8,O8,Q8)</f>
        <v>500</v>
      </c>
      <c r="T8" s="13">
        <f t="shared" ref="T8:T30" si="2">IF(S8&lt;=150,0)+IF(S8&gt;150,1)</f>
        <v>1</v>
      </c>
    </row>
    <row r="9" spans="1:20" ht="54.75" customHeight="1" x14ac:dyDescent="0.25">
      <c r="A9" s="12" t="s">
        <v>82</v>
      </c>
      <c r="B9" s="11" t="str">
        <f>'КФМ Адм.'!B66</f>
        <v>Доля целевых программ  в общей сумме бюджетных ассигнований ГРБС (ПБС), запланированных в бюджете на текущий год (по состоянию на 1 января текущего года)</v>
      </c>
      <c r="C9" s="13">
        <f>'КФМ Адм.'!D66</f>
        <v>500</v>
      </c>
      <c r="D9" s="13">
        <f>IF(C9&lt;S9,0)+IF(C9&gt;=S9,1)</f>
        <v>1</v>
      </c>
      <c r="E9" s="13" t="str">
        <f>'КФМ УФ'!D68</f>
        <v>х</v>
      </c>
      <c r="F9" s="13" t="str">
        <f>'КФМ УФ'!E68</f>
        <v>х</v>
      </c>
      <c r="G9" s="13" t="str">
        <f>'КФМ УМС'!D65</f>
        <v>х</v>
      </c>
      <c r="H9" s="13" t="str">
        <f>'КФМ УМС'!E65</f>
        <v>х</v>
      </c>
      <c r="I9" s="13">
        <f>'КФМ КСП'!D65</f>
        <v>500</v>
      </c>
      <c r="J9" s="13">
        <f>IF(I9&lt;S9,0)+IF(I9&gt;=S9,1)</f>
        <v>1</v>
      </c>
      <c r="K9" s="13">
        <f>'КФМ УО'!D65</f>
        <v>500</v>
      </c>
      <c r="L9" s="13">
        <f>IF(K9&lt;S9,0)+IF(K9&gt;=S9,1)</f>
        <v>1</v>
      </c>
      <c r="M9" s="13">
        <f>'КФМ УКТМиС'!D66</f>
        <v>500</v>
      </c>
      <c r="N9" s="13">
        <f t="shared" si="1"/>
        <v>1</v>
      </c>
      <c r="O9" s="13">
        <f>'КФМ Дума'!D66</f>
        <v>0</v>
      </c>
      <c r="P9" s="13">
        <f t="shared" si="0"/>
        <v>0</v>
      </c>
      <c r="Q9" s="13">
        <f>'КФМ УСЗНиТ'!D68</f>
        <v>500</v>
      </c>
      <c r="R9" s="13">
        <f>IF(Q9&lt;S9,0)+IF(Q9&gt;=S9,1)</f>
        <v>1</v>
      </c>
      <c r="S9" s="13">
        <f>AVERAGE(C9,E9,G9,I9,K9,M9,O9,Q9)</f>
        <v>416.66666666666669</v>
      </c>
      <c r="T9" s="13">
        <f>IF(S9&lt;=150,0)+IF(S9&gt;150,1)</f>
        <v>1</v>
      </c>
    </row>
    <row r="10" spans="1:20" ht="46.2" customHeight="1" x14ac:dyDescent="0.25">
      <c r="A10" s="12" t="s">
        <v>83</v>
      </c>
      <c r="B10" s="11" t="str">
        <f>'КФМ Адм.'!B67</f>
        <v>Объем передвижек в сводной бюджетной росписи, инициированных ГРБС (ПБС) в процессе исполнения бюджета в отчётном году</v>
      </c>
      <c r="C10" s="13">
        <f>'КФМ Адм.'!D67</f>
        <v>500</v>
      </c>
      <c r="D10" s="13">
        <f>IF(C10&lt;S10,0)+IF(C10&gt;=S10,1)</f>
        <v>1</v>
      </c>
      <c r="E10" s="13">
        <f>'КФМ УФ'!D69</f>
        <v>0</v>
      </c>
      <c r="F10" s="13">
        <f>IF(E10&lt;S10,0)+IF(E10&gt;=S10,1)</f>
        <v>0</v>
      </c>
      <c r="G10" s="13">
        <f>'КФМ УМС'!D66</f>
        <v>0</v>
      </c>
      <c r="H10" s="13">
        <f>IF(G10&lt;S10,0)+IF(G10&gt;=S10,1)</f>
        <v>0</v>
      </c>
      <c r="I10" s="13">
        <f>'КФМ КСП'!D66</f>
        <v>300</v>
      </c>
      <c r="J10" s="13">
        <f>IF(I10&lt;S10,0)+IF(I10&gt;=S10,1)</f>
        <v>0</v>
      </c>
      <c r="K10" s="13">
        <f>'КФМ УО'!D66</f>
        <v>500</v>
      </c>
      <c r="L10" s="13">
        <f>IF(K10&lt;S10,0)+IF(K10&gt;=S10,1)</f>
        <v>1</v>
      </c>
      <c r="M10" s="13">
        <f>'КФМ УКТМиС'!D67</f>
        <v>500</v>
      </c>
      <c r="N10" s="13">
        <f t="shared" si="1"/>
        <v>1</v>
      </c>
      <c r="O10" s="13">
        <f>'КФМ Дума'!D67</f>
        <v>400</v>
      </c>
      <c r="P10" s="13">
        <f t="shared" si="0"/>
        <v>1</v>
      </c>
      <c r="Q10" s="13">
        <f>'КФМ УСЗНиТ'!D69</f>
        <v>500</v>
      </c>
      <c r="R10" s="13">
        <f>IF(Q10&lt;S10,0)+IF(Q10&gt;=S10,1)</f>
        <v>1</v>
      </c>
      <c r="S10" s="13">
        <f t="shared" ref="S10:S30" si="3">AVERAGE(C10,E10,G10,I10,K10,M10,O10,Q10)</f>
        <v>337.5</v>
      </c>
      <c r="T10" s="13">
        <f>IF(S10&lt;=150,0)+IF(S10&gt;150,1)</f>
        <v>1</v>
      </c>
    </row>
    <row r="11" spans="1:20" ht="30.75" customHeight="1" x14ac:dyDescent="0.25">
      <c r="A11" s="12" t="s">
        <v>31</v>
      </c>
      <c r="B11" s="11" t="str">
        <f>'КФМ Адм.'!B68</f>
        <v>Своевременность представления планового реестра расходных обязательств</v>
      </c>
      <c r="C11" s="13">
        <f>'КФМ Адм.'!D68</f>
        <v>500</v>
      </c>
      <c r="D11" s="13">
        <f>IF(C11&lt;S11,0)+IF(C11&gt;=S11,1)</f>
        <v>1</v>
      </c>
      <c r="E11" s="13">
        <f>'КФМ УФ'!D70</f>
        <v>500</v>
      </c>
      <c r="F11" s="13">
        <f>IF(E11&lt;S11,0)+IF(E11&gt;=S11,1)</f>
        <v>1</v>
      </c>
      <c r="G11" s="13">
        <f>'КФМ УМС'!D67</f>
        <v>500</v>
      </c>
      <c r="H11" s="13">
        <f>IF(G11&lt;S11,0)+IF(G11&gt;=S11,1)</f>
        <v>1</v>
      </c>
      <c r="I11" s="13">
        <f>'КФМ КСП'!D67</f>
        <v>500</v>
      </c>
      <c r="J11" s="13">
        <f>IF(I11&lt;S11,0)+IF(I11&gt;=S11,1)</f>
        <v>1</v>
      </c>
      <c r="K11" s="13">
        <f>'КФМ УО'!D67</f>
        <v>500</v>
      </c>
      <c r="L11" s="13">
        <f>IF(K11&lt;S11,0)+IF(K11&gt;=S11,1)</f>
        <v>1</v>
      </c>
      <c r="M11" s="13">
        <f>'КФМ УКТМиС'!D68</f>
        <v>500</v>
      </c>
      <c r="N11" s="13">
        <f t="shared" si="1"/>
        <v>1</v>
      </c>
      <c r="O11" s="13">
        <f>'КФМ Дума'!D68</f>
        <v>500</v>
      </c>
      <c r="P11" s="13">
        <f t="shared" si="0"/>
        <v>1</v>
      </c>
      <c r="Q11" s="13">
        <f>'КФМ УСЗНиТ'!D70</f>
        <v>500</v>
      </c>
      <c r="R11" s="13">
        <f>IF(Q11&lt;S11,0)+IF(Q11&gt;=S11,1)</f>
        <v>1</v>
      </c>
      <c r="S11" s="13">
        <f t="shared" si="3"/>
        <v>500</v>
      </c>
      <c r="T11" s="13">
        <f>IF(S11&lt;=150,0)+IF(S11&gt;150,1)</f>
        <v>1</v>
      </c>
    </row>
    <row r="12" spans="1:20" ht="26.4" x14ac:dyDescent="0.25">
      <c r="A12" s="12" t="s">
        <v>32</v>
      </c>
      <c r="B12" s="11" t="s">
        <v>30</v>
      </c>
      <c r="C12" s="13">
        <f>'КФМ Адм.'!D69</f>
        <v>300</v>
      </c>
      <c r="D12" s="13">
        <f>IF(C12&lt;S12,0)+IF(C12&gt;=S12,1)</f>
        <v>1</v>
      </c>
      <c r="E12" s="13">
        <f>'КФМ УФ'!D71</f>
        <v>200</v>
      </c>
      <c r="F12" s="13">
        <f>IF(E12&lt;S12,0)+IF(E12&gt;=S12,1)</f>
        <v>1</v>
      </c>
      <c r="G12" s="13">
        <f>'КФМ УМС'!D68</f>
        <v>0</v>
      </c>
      <c r="H12" s="13">
        <f>IF(G12&lt;S12,0)+IF(G12&gt;=S12,1)</f>
        <v>0</v>
      </c>
      <c r="I12" s="13">
        <f>'КФМ КСП'!D68</f>
        <v>0</v>
      </c>
      <c r="J12" s="13">
        <f>IF(I12&lt;S12,0)+IF(I12&gt;=S12,1)</f>
        <v>0</v>
      </c>
      <c r="K12" s="13">
        <f>'КФМ УО'!D68</f>
        <v>0</v>
      </c>
      <c r="L12" s="13">
        <f t="shared" ref="L12:L17" si="4">IF(K12&lt;S12,0)+IF(K12&gt;=S12,1)</f>
        <v>0</v>
      </c>
      <c r="M12" s="13">
        <f>'КФМ УКТМиС'!D69</f>
        <v>0</v>
      </c>
      <c r="N12" s="13">
        <f t="shared" si="1"/>
        <v>0</v>
      </c>
      <c r="O12" s="13">
        <f>'КФМ Дума'!D69</f>
        <v>300</v>
      </c>
      <c r="P12" s="13">
        <f t="shared" si="0"/>
        <v>1</v>
      </c>
      <c r="Q12" s="13">
        <f>'КФМ УСЗНиТ'!D71</f>
        <v>0</v>
      </c>
      <c r="R12" s="13">
        <f t="shared" ref="R12:R19" si="5">IF(Q12&lt;S12,0)+IF(Q12&gt;=S12,1)</f>
        <v>0</v>
      </c>
      <c r="S12" s="13">
        <f t="shared" si="3"/>
        <v>100</v>
      </c>
      <c r="T12" s="13">
        <f t="shared" si="2"/>
        <v>0</v>
      </c>
    </row>
    <row r="13" spans="1:20" ht="52.8" x14ac:dyDescent="0.25">
      <c r="A13" s="12" t="s">
        <v>36</v>
      </c>
      <c r="B13" s="11" t="s">
        <v>170</v>
      </c>
      <c r="C13" s="13">
        <f>'КФМ Адм.'!D70</f>
        <v>500</v>
      </c>
      <c r="D13" s="13">
        <f>IF(C13&lt;S13,0)+IF(C13&gt;=S13,1)</f>
        <v>1</v>
      </c>
      <c r="E13" s="13" t="s">
        <v>13</v>
      </c>
      <c r="F13" s="13" t="s">
        <v>13</v>
      </c>
      <c r="G13" s="13" t="str">
        <f>'КФМ УМС'!D69</f>
        <v>х</v>
      </c>
      <c r="H13" s="13" t="s">
        <v>13</v>
      </c>
      <c r="I13" s="13">
        <f>'КФМ КСП'!D69</f>
        <v>500</v>
      </c>
      <c r="J13" s="13">
        <f>IF(I13&lt;S13,0)+IF(I13&gt;=S13,1)</f>
        <v>1</v>
      </c>
      <c r="K13" s="13" t="str">
        <f>'КФМ УО'!D69</f>
        <v>х</v>
      </c>
      <c r="L13" s="13" t="s">
        <v>13</v>
      </c>
      <c r="M13" s="13" t="str">
        <f>'КФМ УКТМиС'!D70</f>
        <v>х</v>
      </c>
      <c r="N13" s="13" t="s">
        <v>13</v>
      </c>
      <c r="O13" s="13">
        <f>'КФМ Дума'!D70</f>
        <v>500</v>
      </c>
      <c r="P13" s="13">
        <f>IF(O13&lt;S13,0)+IF(O13&gt;=S13,1)</f>
        <v>1</v>
      </c>
      <c r="Q13" s="13" t="s">
        <v>13</v>
      </c>
      <c r="R13" s="13" t="s">
        <v>13</v>
      </c>
      <c r="S13" s="13">
        <f>AVERAGE(C13,E13,G13,I13,K13,M13,O13,Q13)</f>
        <v>500</v>
      </c>
      <c r="T13" s="13">
        <f t="shared" si="2"/>
        <v>1</v>
      </c>
    </row>
    <row r="14" spans="1:20" ht="26.25" customHeight="1" x14ac:dyDescent="0.25">
      <c r="A14" s="12" t="s">
        <v>37</v>
      </c>
      <c r="B14" s="11" t="s">
        <v>34</v>
      </c>
      <c r="C14" s="13" t="str">
        <f>'КФМ Адм.'!D71</f>
        <v>х</v>
      </c>
      <c r="D14" s="13" t="s">
        <v>13</v>
      </c>
      <c r="E14" s="13">
        <f>'КФМ УФ'!D73</f>
        <v>500</v>
      </c>
      <c r="F14" s="13">
        <f>IF(E14&lt;S14,0)+IF(E14&gt;=S14,1)</f>
        <v>1</v>
      </c>
      <c r="G14" s="13" t="s">
        <v>13</v>
      </c>
      <c r="H14" s="13" t="s">
        <v>13</v>
      </c>
      <c r="I14" s="13" t="str">
        <f>'КФМ КСП'!D70</f>
        <v>х</v>
      </c>
      <c r="J14" s="13" t="s">
        <v>13</v>
      </c>
      <c r="K14" s="13" t="str">
        <f>'КФМ УО'!D70</f>
        <v>х</v>
      </c>
      <c r="L14" s="13" t="s">
        <v>13</v>
      </c>
      <c r="M14" s="13" t="s">
        <v>13</v>
      </c>
      <c r="N14" s="13" t="s">
        <v>13</v>
      </c>
      <c r="O14" s="13" t="str">
        <f>'КФМ Дума'!D71</f>
        <v>х</v>
      </c>
      <c r="P14" s="13" t="s">
        <v>13</v>
      </c>
      <c r="Q14" s="13" t="s">
        <v>13</v>
      </c>
      <c r="R14" s="13" t="s">
        <v>13</v>
      </c>
      <c r="S14" s="13">
        <f t="shared" si="3"/>
        <v>500</v>
      </c>
      <c r="T14" s="13">
        <f t="shared" si="2"/>
        <v>1</v>
      </c>
    </row>
    <row r="15" spans="1:20" ht="42" customHeight="1" x14ac:dyDescent="0.25">
      <c r="A15" s="12" t="s">
        <v>38</v>
      </c>
      <c r="B15" s="11" t="s">
        <v>35</v>
      </c>
      <c r="C15" s="13" t="str">
        <f>'КФМ Адм.'!D72</f>
        <v>х</v>
      </c>
      <c r="D15" s="13" t="s">
        <v>13</v>
      </c>
      <c r="E15" s="13" t="s">
        <v>13</v>
      </c>
      <c r="F15" s="13" t="s">
        <v>13</v>
      </c>
      <c r="G15" s="13">
        <f>'КФМ УМС'!D71</f>
        <v>200</v>
      </c>
      <c r="H15" s="13">
        <f>IF(G15&lt;S15,0)+IF(G15&gt;=S15,1)</f>
        <v>1</v>
      </c>
      <c r="I15" s="13" t="str">
        <f>'КФМ КСП'!D71</f>
        <v>х</v>
      </c>
      <c r="J15" s="13" t="str">
        <f>'КФМ КСП'!E71</f>
        <v>х</v>
      </c>
      <c r="K15" s="13" t="str">
        <f>'КФМ УО'!D71</f>
        <v>х</v>
      </c>
      <c r="L15" s="13" t="s">
        <v>13</v>
      </c>
      <c r="M15" s="13" t="s">
        <v>13</v>
      </c>
      <c r="N15" s="13" t="s">
        <v>13</v>
      </c>
      <c r="O15" s="13" t="s">
        <v>13</v>
      </c>
      <c r="P15" s="13" t="s">
        <v>13</v>
      </c>
      <c r="Q15" s="13" t="s">
        <v>13</v>
      </c>
      <c r="R15" s="13" t="s">
        <v>13</v>
      </c>
      <c r="S15" s="13">
        <f t="shared" si="3"/>
        <v>200</v>
      </c>
      <c r="T15" s="13">
        <f t="shared" si="2"/>
        <v>1</v>
      </c>
    </row>
    <row r="16" spans="1:20" ht="44.25" customHeight="1" x14ac:dyDescent="0.25">
      <c r="A16" s="12" t="s">
        <v>40</v>
      </c>
      <c r="B16" s="11" t="s">
        <v>41</v>
      </c>
      <c r="C16" s="13">
        <f>'КФМ Адм.'!D74</f>
        <v>300</v>
      </c>
      <c r="D16" s="13">
        <f>IF(C16&lt;S16,0)+IF(C16&gt;=S16,1)</f>
        <v>0</v>
      </c>
      <c r="E16" s="13" t="str">
        <f>'КФМ УФ'!D76</f>
        <v>х</v>
      </c>
      <c r="F16" s="13" t="s">
        <v>13</v>
      </c>
      <c r="G16" s="13" t="str">
        <f>'КФМ УМС'!D73</f>
        <v>х</v>
      </c>
      <c r="H16" s="13" t="s">
        <v>13</v>
      </c>
      <c r="I16" s="13">
        <f>'КФМ КСП'!D73</f>
        <v>500</v>
      </c>
      <c r="J16" s="13">
        <f>IF(I16&lt;S16,0)+IF(I16&gt;=S16,1)</f>
        <v>1</v>
      </c>
      <c r="K16" s="13">
        <f>'КФМ УО'!D73</f>
        <v>400</v>
      </c>
      <c r="L16" s="13">
        <f t="shared" si="4"/>
        <v>0</v>
      </c>
      <c r="M16" s="13">
        <f>'КФМ УКТМиС'!D74</f>
        <v>300</v>
      </c>
      <c r="N16" s="13">
        <f t="shared" si="1"/>
        <v>0</v>
      </c>
      <c r="O16" s="13">
        <f>'КФМ Дума'!D74</f>
        <v>500</v>
      </c>
      <c r="P16" s="13">
        <f t="shared" ref="P16:P21" si="6">IF(O16&lt;S16,0)+IF(O16&gt;=S16,1)</f>
        <v>1</v>
      </c>
      <c r="Q16" s="13">
        <f>'КФМ УСЗНиТ'!D76</f>
        <v>500</v>
      </c>
      <c r="R16" s="13">
        <f t="shared" si="5"/>
        <v>1</v>
      </c>
      <c r="S16" s="13">
        <f t="shared" si="3"/>
        <v>416.66666666666669</v>
      </c>
      <c r="T16" s="13">
        <f t="shared" si="2"/>
        <v>1</v>
      </c>
    </row>
    <row r="17" spans="1:20" ht="66" x14ac:dyDescent="0.25">
      <c r="A17" s="12" t="s">
        <v>42</v>
      </c>
      <c r="B17" s="11" t="s">
        <v>200</v>
      </c>
      <c r="C17" s="13">
        <f>'КФМ Адм.'!D75</f>
        <v>500</v>
      </c>
      <c r="D17" s="13">
        <f>IF(C17&lt;S17,0)+IF(C17&gt;=S17,1)</f>
        <v>1</v>
      </c>
      <c r="E17" s="13">
        <f>'КФМ УФ'!D77</f>
        <v>500</v>
      </c>
      <c r="F17" s="13">
        <f>IF(E17&lt;S17,0)+IF(E17&gt;=S17,1)</f>
        <v>1</v>
      </c>
      <c r="G17" s="13" t="str">
        <f>'КФМ УМС'!D74</f>
        <v>x</v>
      </c>
      <c r="H17" s="13" t="str">
        <f>'КФМ КСП'!C74</f>
        <v>х</v>
      </c>
      <c r="I17" s="13" t="str">
        <f>'КФМ КСП'!D74</f>
        <v>х</v>
      </c>
      <c r="J17" s="13" t="s">
        <v>13</v>
      </c>
      <c r="K17" s="13">
        <f>'КФМ УО'!D74</f>
        <v>500</v>
      </c>
      <c r="L17" s="13">
        <f t="shared" si="4"/>
        <v>1</v>
      </c>
      <c r="M17" s="13" t="str">
        <f>'КФМ УКТМиС'!D75</f>
        <v>x</v>
      </c>
      <c r="N17" s="13" t="s">
        <v>13</v>
      </c>
      <c r="O17" s="13" t="str">
        <f>'КФМ Дума'!D75</f>
        <v>х</v>
      </c>
      <c r="P17" s="13" t="s">
        <v>13</v>
      </c>
      <c r="Q17" s="13">
        <f>'КФМ УСЗНиТ'!D77</f>
        <v>500</v>
      </c>
      <c r="R17" s="13">
        <f t="shared" si="5"/>
        <v>1</v>
      </c>
      <c r="S17" s="13">
        <f t="shared" si="3"/>
        <v>500</v>
      </c>
      <c r="T17" s="13">
        <f t="shared" si="2"/>
        <v>1</v>
      </c>
    </row>
    <row r="18" spans="1:20" ht="86.25" customHeight="1" x14ac:dyDescent="0.25">
      <c r="A18" s="12" t="s">
        <v>43</v>
      </c>
      <c r="B18" s="11" t="s">
        <v>53</v>
      </c>
      <c r="C18" s="13">
        <f>'КФМ Адм.'!D76</f>
        <v>400</v>
      </c>
      <c r="D18" s="13">
        <f>IF(C18&lt;S18,0)+IF(C18&gt;=S18,1)</f>
        <v>1</v>
      </c>
      <c r="E18" s="13" t="str">
        <f>'КФМ УФ'!D78</f>
        <v>х</v>
      </c>
      <c r="F18" s="13" t="s">
        <v>13</v>
      </c>
      <c r="G18" s="13" t="str">
        <f>'КФМ УМС'!D75</f>
        <v>х</v>
      </c>
      <c r="H18" s="13" t="s">
        <v>13</v>
      </c>
      <c r="I18" s="13">
        <f>'КФМ КСП'!D75</f>
        <v>0</v>
      </c>
      <c r="J18" s="13">
        <f>IF(I18&lt;S18,0)+IF(I18&gt;=S18,1)</f>
        <v>0</v>
      </c>
      <c r="K18" s="13">
        <f>'КФМ УО'!D75</f>
        <v>0</v>
      </c>
      <c r="L18" s="13">
        <f>IF(K18&lt;S18,0)+IF(K18&gt;=S18,1)</f>
        <v>0</v>
      </c>
      <c r="M18" s="13">
        <f>'КФМ УКТМиС'!D76</f>
        <v>0</v>
      </c>
      <c r="N18" s="13">
        <f>IF(M18&lt;S18,0)+IF(M18&gt;=S18,1)</f>
        <v>0</v>
      </c>
      <c r="O18" s="13">
        <f>'КФМ Дума'!D76</f>
        <v>500</v>
      </c>
      <c r="P18" s="13">
        <f t="shared" si="6"/>
        <v>1</v>
      </c>
      <c r="Q18" s="13">
        <f>'КФМ УСЗНиТ'!D78</f>
        <v>0</v>
      </c>
      <c r="R18" s="13">
        <f>IF(Q18&lt;S18,0)+IF(Q18&gt;=S18,1)</f>
        <v>0</v>
      </c>
      <c r="S18" s="13">
        <f t="shared" si="3"/>
        <v>150</v>
      </c>
      <c r="T18" s="13">
        <f t="shared" si="2"/>
        <v>0</v>
      </c>
    </row>
    <row r="19" spans="1:20" ht="131.4" customHeight="1" x14ac:dyDescent="0.25">
      <c r="A19" s="12" t="s">
        <v>47</v>
      </c>
      <c r="B19" s="11" t="s">
        <v>52</v>
      </c>
      <c r="C19" s="33">
        <f>'КФМ Адм.'!D77</f>
        <v>200</v>
      </c>
      <c r="D19" s="13">
        <f>IF(C19&lt;S19,0)+IF(C19&gt;=S19,1)</f>
        <v>0</v>
      </c>
      <c r="E19" s="13" t="str">
        <f>'КФМ УФ'!D79</f>
        <v>х</v>
      </c>
      <c r="F19" s="13" t="s">
        <v>13</v>
      </c>
      <c r="G19" s="13" t="s">
        <v>13</v>
      </c>
      <c r="H19" s="13" t="s">
        <v>13</v>
      </c>
      <c r="I19" s="13">
        <f>'КФМ КСП'!D76</f>
        <v>500</v>
      </c>
      <c r="J19" s="13">
        <f>IF(I19&lt;S19,0)+IF(I19&gt;=S19,1)</f>
        <v>1</v>
      </c>
      <c r="K19" s="13">
        <f>'КФМ УО'!D76</f>
        <v>200</v>
      </c>
      <c r="L19" s="13">
        <f>IF(K19&lt;S19,0)+IF(K19&gt;=S19,1)</f>
        <v>0</v>
      </c>
      <c r="M19" s="13">
        <f>'КФМ УКТМиС'!D77</f>
        <v>400</v>
      </c>
      <c r="N19" s="13">
        <f>IF(M19&lt;S19,0)+IF(M19&gt;=S19,1)</f>
        <v>1</v>
      </c>
      <c r="O19" s="13">
        <f>'КФМ Дума'!D77</f>
        <v>500</v>
      </c>
      <c r="P19" s="13">
        <f t="shared" si="6"/>
        <v>1</v>
      </c>
      <c r="Q19" s="13">
        <f>'КФМ УСЗНиТ'!D79</f>
        <v>500</v>
      </c>
      <c r="R19" s="13">
        <f t="shared" si="5"/>
        <v>1</v>
      </c>
      <c r="S19" s="13">
        <f t="shared" si="3"/>
        <v>383.33333333333331</v>
      </c>
      <c r="T19" s="13">
        <f t="shared" si="2"/>
        <v>1</v>
      </c>
    </row>
    <row r="20" spans="1:20" ht="105.6" x14ac:dyDescent="0.25">
      <c r="A20" s="12" t="s">
        <v>48</v>
      </c>
      <c r="B20" s="11" t="s">
        <v>65</v>
      </c>
      <c r="C20" s="13">
        <f>'КФМ Адм.'!D79</f>
        <v>100</v>
      </c>
      <c r="D20" s="13">
        <f>IF(C20&lt;S20,0)+IF(C20&gt;=S20,1)</f>
        <v>0</v>
      </c>
      <c r="E20" s="13" t="str">
        <f>'КФМ УФ'!D80</f>
        <v>х</v>
      </c>
      <c r="F20" s="13" t="s">
        <v>13</v>
      </c>
      <c r="G20" s="13" t="s">
        <v>13</v>
      </c>
      <c r="H20" s="13" t="s">
        <v>13</v>
      </c>
      <c r="I20" s="13">
        <f>'КФМ КСП'!D78</f>
        <v>500</v>
      </c>
      <c r="J20" s="13">
        <f>IF(I20&lt;S20,0)+IF(I20&gt;=S20,1)</f>
        <v>1</v>
      </c>
      <c r="K20" s="13">
        <f>'КФМ УО'!D77</f>
        <v>100</v>
      </c>
      <c r="L20" s="13">
        <f>IF(K20&lt;S20,0)+IF(K20&gt;=S20,1)</f>
        <v>0</v>
      </c>
      <c r="M20" s="13">
        <f>'КФМ УКТМиС'!D79</f>
        <v>300</v>
      </c>
      <c r="N20" s="13">
        <f t="shared" si="1"/>
        <v>0</v>
      </c>
      <c r="O20" s="13">
        <f>'КФМ Дума'!D78</f>
        <v>500</v>
      </c>
      <c r="P20" s="13">
        <f t="shared" si="6"/>
        <v>1</v>
      </c>
      <c r="Q20" s="13">
        <f>'КФМ УСЗНиТ'!D80</f>
        <v>500</v>
      </c>
      <c r="R20" s="13">
        <f>IF(Q20&lt;S20,0)+IF(Q20&gt;=S20,1)</f>
        <v>1</v>
      </c>
      <c r="S20" s="13">
        <f t="shared" si="3"/>
        <v>333.33333333333331</v>
      </c>
      <c r="T20" s="13">
        <f t="shared" si="2"/>
        <v>1</v>
      </c>
    </row>
    <row r="21" spans="1:20" ht="72" customHeight="1" x14ac:dyDescent="0.25">
      <c r="A21" s="12" t="s">
        <v>49</v>
      </c>
      <c r="B21" s="11" t="s">
        <v>44</v>
      </c>
      <c r="C21" s="13" t="str">
        <f>'КФМ Адм.'!D81</f>
        <v>х</v>
      </c>
      <c r="D21" s="13" t="s">
        <v>13</v>
      </c>
      <c r="E21" s="13" t="str">
        <f>'КФМ УФ'!D81</f>
        <v>х</v>
      </c>
      <c r="F21" s="13" t="s">
        <v>13</v>
      </c>
      <c r="G21" s="13" t="s">
        <v>13</v>
      </c>
      <c r="H21" s="13" t="s">
        <v>13</v>
      </c>
      <c r="I21" s="13">
        <f>'КФМ КСП'!D80</f>
        <v>0</v>
      </c>
      <c r="J21" s="13">
        <f>IF(I21&lt;S21,0)+IF(I21&gt;=S21,1)</f>
        <v>0</v>
      </c>
      <c r="K21" s="13">
        <f>'КФМ УО'!D78</f>
        <v>500</v>
      </c>
      <c r="L21" s="13">
        <f>IF(K21&lt;S21,0)+IF(K21&gt;=S21,1)</f>
        <v>1</v>
      </c>
      <c r="M21" s="13">
        <f>'КФМ УКТМиС'!D81</f>
        <v>500</v>
      </c>
      <c r="N21" s="13">
        <f t="shared" si="1"/>
        <v>1</v>
      </c>
      <c r="O21" s="13">
        <f>'КФМ Дума'!D79</f>
        <v>0</v>
      </c>
      <c r="P21" s="13">
        <f t="shared" si="6"/>
        <v>0</v>
      </c>
      <c r="Q21" s="13">
        <f>'КФМ УСЗНиТ'!D81</f>
        <v>500</v>
      </c>
      <c r="R21" s="13">
        <f>IF(Q21&lt;S21,0)+IF(Q21&gt;=S21,1)</f>
        <v>1</v>
      </c>
      <c r="S21" s="13">
        <f>AVERAGE(C21,E21,G21,I21,K21,M21,O21,Q21)</f>
        <v>300</v>
      </c>
      <c r="T21" s="13">
        <f t="shared" si="2"/>
        <v>1</v>
      </c>
    </row>
    <row r="22" spans="1:20" ht="45" customHeight="1" x14ac:dyDescent="0.25">
      <c r="A22" s="12" t="s">
        <v>50</v>
      </c>
      <c r="B22" s="11" t="s">
        <v>45</v>
      </c>
      <c r="C22" s="13" t="str">
        <f>'КФМ Адм.'!D82</f>
        <v>х</v>
      </c>
      <c r="D22" s="13" t="s">
        <v>13</v>
      </c>
      <c r="E22" s="13">
        <f>'КФМ УФ'!D82</f>
        <v>200</v>
      </c>
      <c r="F22" s="13">
        <f>IF(E22&lt;S22,0)+IF(E22&gt;=S22,1)</f>
        <v>1</v>
      </c>
      <c r="G22" s="13" t="s">
        <v>13</v>
      </c>
      <c r="H22" s="13" t="s">
        <v>13</v>
      </c>
      <c r="I22" s="13" t="str">
        <f>'КФМ КСП'!D81</f>
        <v>х</v>
      </c>
      <c r="J22" s="13" t="s">
        <v>13</v>
      </c>
      <c r="K22" s="13" t="s">
        <v>13</v>
      </c>
      <c r="L22" s="13" t="s">
        <v>13</v>
      </c>
      <c r="M22" s="13" t="str">
        <f>'КФМ УКТМиС'!D82</f>
        <v>х</v>
      </c>
      <c r="N22" s="13" t="s">
        <v>13</v>
      </c>
      <c r="O22" s="13" t="s">
        <v>13</v>
      </c>
      <c r="P22" s="13" t="s">
        <v>13</v>
      </c>
      <c r="Q22" s="13" t="s">
        <v>13</v>
      </c>
      <c r="R22" s="13" t="s">
        <v>13</v>
      </c>
      <c r="S22" s="13">
        <f t="shared" si="3"/>
        <v>200</v>
      </c>
      <c r="T22" s="13">
        <f t="shared" si="2"/>
        <v>1</v>
      </c>
    </row>
    <row r="23" spans="1:20" ht="53.4" customHeight="1" x14ac:dyDescent="0.25">
      <c r="A23" s="12" t="s">
        <v>51</v>
      </c>
      <c r="B23" s="11" t="s">
        <v>46</v>
      </c>
      <c r="C23" s="13" t="str">
        <f>'КФМ Адм.'!D83</f>
        <v>х</v>
      </c>
      <c r="D23" s="13" t="s">
        <v>13</v>
      </c>
      <c r="E23" s="13" t="str">
        <f>'КФМ УФ'!D83</f>
        <v>х</v>
      </c>
      <c r="F23" s="13" t="s">
        <v>13</v>
      </c>
      <c r="G23" s="13">
        <f>'КФМ УМС'!D82</f>
        <v>400</v>
      </c>
      <c r="H23" s="13">
        <f>IF(G23&lt;S23,0)+IF(G23&gt;=S23,1)</f>
        <v>1</v>
      </c>
      <c r="I23" s="13" t="str">
        <f>'КФМ КСП'!D82</f>
        <v>х</v>
      </c>
      <c r="J23" s="13" t="s">
        <v>13</v>
      </c>
      <c r="K23" s="13" t="s">
        <v>13</v>
      </c>
      <c r="L23" s="13" t="s">
        <v>13</v>
      </c>
      <c r="M23" s="13" t="s">
        <v>13</v>
      </c>
      <c r="N23" s="13" t="s">
        <v>13</v>
      </c>
      <c r="O23" s="13" t="s">
        <v>13</v>
      </c>
      <c r="P23" s="13" t="s">
        <v>13</v>
      </c>
      <c r="Q23" s="13" t="str">
        <f>'КФМ УСЗНиТ'!D83</f>
        <v>х</v>
      </c>
      <c r="R23" s="13" t="s">
        <v>13</v>
      </c>
      <c r="S23" s="13">
        <f t="shared" si="3"/>
        <v>400</v>
      </c>
      <c r="T23" s="13">
        <f t="shared" si="2"/>
        <v>1</v>
      </c>
    </row>
    <row r="24" spans="1:20" ht="25.95" customHeight="1" x14ac:dyDescent="0.25">
      <c r="A24" s="34" t="s">
        <v>109</v>
      </c>
      <c r="B24" s="11" t="s">
        <v>110</v>
      </c>
      <c r="C24" s="13" t="str">
        <f>'КФМ Адм.'!D84</f>
        <v>х</v>
      </c>
      <c r="D24" s="13" t="s">
        <v>13</v>
      </c>
      <c r="E24" s="13">
        <f>'КФМ УФ'!D84</f>
        <v>300</v>
      </c>
      <c r="F24" s="13">
        <f>IF(E24&lt;S24,0)+IF(E24&gt;=S24,1)</f>
        <v>1</v>
      </c>
      <c r="G24" s="13" t="s">
        <v>13</v>
      </c>
      <c r="H24" s="13" t="s">
        <v>13</v>
      </c>
      <c r="I24" s="13" t="str">
        <f>'КФМ КСП'!D83</f>
        <v>х</v>
      </c>
      <c r="J24" s="13" t="s">
        <v>13</v>
      </c>
      <c r="K24" s="13" t="s">
        <v>13</v>
      </c>
      <c r="L24" s="13" t="s">
        <v>13</v>
      </c>
      <c r="M24" s="13" t="s">
        <v>13</v>
      </c>
      <c r="N24" s="13" t="s">
        <v>13</v>
      </c>
      <c r="O24" s="13" t="s">
        <v>13</v>
      </c>
      <c r="P24" s="13" t="s">
        <v>13</v>
      </c>
      <c r="Q24" s="13" t="s">
        <v>13</v>
      </c>
      <c r="R24" s="13" t="s">
        <v>13</v>
      </c>
      <c r="S24" s="13">
        <f t="shared" si="3"/>
        <v>300</v>
      </c>
      <c r="T24" s="13">
        <f t="shared" si="2"/>
        <v>1</v>
      </c>
    </row>
    <row r="25" spans="1:20" ht="44.4" customHeight="1" x14ac:dyDescent="0.25">
      <c r="A25" s="34" t="s">
        <v>174</v>
      </c>
      <c r="B25" s="11" t="s">
        <v>175</v>
      </c>
      <c r="C25" s="13" t="s">
        <v>13</v>
      </c>
      <c r="D25" s="13" t="s">
        <v>13</v>
      </c>
      <c r="E25" s="13" t="s">
        <v>13</v>
      </c>
      <c r="F25" s="13" t="s">
        <v>13</v>
      </c>
      <c r="G25" s="13">
        <f>'КФМ УМС'!D84</f>
        <v>0</v>
      </c>
      <c r="H25" s="13">
        <f>IF(G25&lt;S25,0)+IF(G25&gt;=S25,0)</f>
        <v>0</v>
      </c>
      <c r="I25" s="13" t="s">
        <v>13</v>
      </c>
      <c r="J25" s="13" t="s">
        <v>13</v>
      </c>
      <c r="K25" s="13" t="s">
        <v>13</v>
      </c>
      <c r="L25" s="13" t="s">
        <v>13</v>
      </c>
      <c r="M25" s="13" t="s">
        <v>13</v>
      </c>
      <c r="N25" s="13" t="s">
        <v>13</v>
      </c>
      <c r="O25" s="13" t="s">
        <v>13</v>
      </c>
      <c r="P25" s="13" t="s">
        <v>13</v>
      </c>
      <c r="Q25" s="13" t="s">
        <v>13</v>
      </c>
      <c r="R25" s="13" t="s">
        <v>13</v>
      </c>
      <c r="S25" s="13">
        <f t="shared" si="3"/>
        <v>0</v>
      </c>
      <c r="T25" s="13">
        <f t="shared" si="2"/>
        <v>0</v>
      </c>
    </row>
    <row r="26" spans="1:20" ht="27" customHeight="1" x14ac:dyDescent="0.25">
      <c r="A26" s="12" t="s">
        <v>56</v>
      </c>
      <c r="B26" s="11" t="s">
        <v>55</v>
      </c>
      <c r="C26" s="13">
        <f>'КФМ Адм.'!D86</f>
        <v>500</v>
      </c>
      <c r="D26" s="13">
        <f>IF(C26&lt;S26,0)+IF(C26&gt;=S26,1)</f>
        <v>1</v>
      </c>
      <c r="E26" s="13">
        <f>'КФМ УФ'!D86</f>
        <v>500</v>
      </c>
      <c r="F26" s="13">
        <f>IF(E26&lt;S26,0)+IF(E26&gt;=S26,1)</f>
        <v>1</v>
      </c>
      <c r="G26" s="13">
        <f>'КФМ УМС'!D86</f>
        <v>500</v>
      </c>
      <c r="H26" s="13">
        <f>IF(G26&lt;S26,0)+IF(G26&gt;=S26,1)</f>
        <v>1</v>
      </c>
      <c r="I26" s="13">
        <f>'КФМ КСП'!D85</f>
        <v>500</v>
      </c>
      <c r="J26" s="13">
        <f>IF(I26&lt;S26,0)+IF(I26&gt;=S26,1)</f>
        <v>1</v>
      </c>
      <c r="K26" s="13">
        <f>'КФМ УО'!D82</f>
        <v>500</v>
      </c>
      <c r="L26" s="13">
        <f>IF(K26&lt;S26,0)+IF(K26&gt;=S26,1)</f>
        <v>1</v>
      </c>
      <c r="M26" s="13">
        <f>'КФМ УКТМиС'!D86</f>
        <v>500</v>
      </c>
      <c r="N26" s="13">
        <f t="shared" si="1"/>
        <v>1</v>
      </c>
      <c r="O26" s="13">
        <f>'КФМ Дума'!D83</f>
        <v>500</v>
      </c>
      <c r="P26" s="13">
        <f>IF(O26&lt;S26,0)+IF(O26&gt;=S26,1)</f>
        <v>1</v>
      </c>
      <c r="Q26" s="13">
        <f>'КФМ УСЗНиТ'!D85</f>
        <v>500</v>
      </c>
      <c r="R26" s="13">
        <f>IF(Q26&lt;S26,0)+IF(Q26&gt;=S26,1)</f>
        <v>1</v>
      </c>
      <c r="S26" s="13">
        <f t="shared" si="3"/>
        <v>500</v>
      </c>
      <c r="T26" s="13">
        <f t="shared" si="2"/>
        <v>1</v>
      </c>
    </row>
    <row r="27" spans="1:20" ht="39.6" x14ac:dyDescent="0.25">
      <c r="A27" s="12" t="s">
        <v>57</v>
      </c>
      <c r="B27" s="11" t="s">
        <v>10</v>
      </c>
      <c r="C27" s="13">
        <f>'КФМ Адм.'!D87</f>
        <v>500</v>
      </c>
      <c r="D27" s="13">
        <f>IF(C27&lt;S27,0)+IF(C27&gt;=S27,1)</f>
        <v>1</v>
      </c>
      <c r="E27" s="13">
        <f>'КФМ УФ'!D87</f>
        <v>500</v>
      </c>
      <c r="F27" s="13">
        <f>IF(E27&lt;S27,0)+IF(E27&gt;=S27,1)</f>
        <v>1</v>
      </c>
      <c r="G27" s="13">
        <f>'КФМ УМС'!D87</f>
        <v>500</v>
      </c>
      <c r="H27" s="13">
        <f>IF(G27&lt;S27,0)+IF(G27&gt;=S27,1)</f>
        <v>1</v>
      </c>
      <c r="I27" s="13">
        <f>'КФМ КСП'!D86</f>
        <v>500</v>
      </c>
      <c r="J27" s="13">
        <f>IF(I27&lt;S27,0)+IF(I27&gt;=S27,1)</f>
        <v>1</v>
      </c>
      <c r="K27" s="13">
        <f>'КФМ УО'!D83</f>
        <v>500</v>
      </c>
      <c r="L27" s="13">
        <f>IF(K27&lt;S27,0)+IF(K27&gt;=S27,1)</f>
        <v>1</v>
      </c>
      <c r="M27" s="13">
        <f>'КФМ УКТМиС'!D87</f>
        <v>500</v>
      </c>
      <c r="N27" s="13">
        <f t="shared" si="1"/>
        <v>1</v>
      </c>
      <c r="O27" s="13">
        <f>'КФМ Дума'!D84</f>
        <v>500</v>
      </c>
      <c r="P27" s="13">
        <f>IF(O27&lt;S27,0)+IF(O27&gt;=S27,1)</f>
        <v>1</v>
      </c>
      <c r="Q27" s="13">
        <f>'КФМ УСЗНиТ'!D86</f>
        <v>500</v>
      </c>
      <c r="R27" s="13">
        <f>IF(Q27&lt;S27,0)+IF(Q27&gt;=S27,1)</f>
        <v>1</v>
      </c>
      <c r="S27" s="13">
        <f t="shared" si="3"/>
        <v>500</v>
      </c>
      <c r="T27" s="13">
        <f t="shared" si="2"/>
        <v>1</v>
      </c>
    </row>
    <row r="28" spans="1:20" ht="69" customHeight="1" x14ac:dyDescent="0.25">
      <c r="A28" s="12" t="s">
        <v>63</v>
      </c>
      <c r="B28" s="11" t="s">
        <v>62</v>
      </c>
      <c r="C28" s="13">
        <f>'КФМ Адм.'!D89</f>
        <v>0</v>
      </c>
      <c r="D28" s="13">
        <f>IF(C28&lt;S28,0)+IF(C28&gt;=S28,1)</f>
        <v>0</v>
      </c>
      <c r="E28" s="13">
        <f>'КФМ УФ'!D89</f>
        <v>250</v>
      </c>
      <c r="F28" s="13">
        <f>IF(E28&lt;S28,0)+IF(E28&gt;=S28,1)</f>
        <v>1</v>
      </c>
      <c r="G28" s="13">
        <f>'КФМ УМС'!D89</f>
        <v>250</v>
      </c>
      <c r="H28" s="13">
        <f>IF(G28&lt;S28,0)+IF(G28&gt;=S28,1)</f>
        <v>1</v>
      </c>
      <c r="I28" s="13">
        <f>'КФМ КСП'!D88</f>
        <v>0</v>
      </c>
      <c r="J28" s="13">
        <f>IF(I28&lt;S28,0)+IF(I28&gt;=S28,1)</f>
        <v>0</v>
      </c>
      <c r="K28" s="13">
        <f>'КФМ УО'!D85</f>
        <v>0</v>
      </c>
      <c r="L28" s="13">
        <f>IF(K28&lt;S28,0)+IF(K28&gt;=S28,1)</f>
        <v>0</v>
      </c>
      <c r="M28" s="13">
        <f>'КФМ УКТМиС'!D89</f>
        <v>0</v>
      </c>
      <c r="N28" s="13">
        <f t="shared" si="1"/>
        <v>0</v>
      </c>
      <c r="O28" s="13">
        <f>'КФМ Дума'!D86</f>
        <v>250</v>
      </c>
      <c r="P28" s="13">
        <f>IF(O28&lt;S28,0)+IF(O28&gt;=S28,1)</f>
        <v>1</v>
      </c>
      <c r="Q28" s="13">
        <f>'КФМ УСЗНиТ'!D88</f>
        <v>0</v>
      </c>
      <c r="R28" s="13">
        <f>IF(Q28&lt;S28,0)+IF(Q28&gt;=S28,1)</f>
        <v>0</v>
      </c>
      <c r="S28" s="13">
        <f t="shared" si="3"/>
        <v>93.75</v>
      </c>
      <c r="T28" s="13">
        <f t="shared" si="2"/>
        <v>0</v>
      </c>
    </row>
    <row r="29" spans="1:20" ht="93.75" customHeight="1" x14ac:dyDescent="0.25">
      <c r="A29" s="12" t="s">
        <v>64</v>
      </c>
      <c r="B29" s="11" t="s">
        <v>59</v>
      </c>
      <c r="C29" s="13">
        <f>'КФМ Адм.'!D90</f>
        <v>500</v>
      </c>
      <c r="D29" s="13">
        <f>IF(C29&lt;S29,0)+IF(C29&gt;=S29,1)</f>
        <v>1</v>
      </c>
      <c r="E29" s="13">
        <f>'КФМ УФ'!D90</f>
        <v>500</v>
      </c>
      <c r="F29" s="13">
        <f>IF(E29&lt;S29,0)+IF(E29&gt;=S29,1)</f>
        <v>1</v>
      </c>
      <c r="G29" s="13">
        <f>'КФМ УМС'!D90</f>
        <v>500</v>
      </c>
      <c r="H29" s="13">
        <f>IF(G29&lt;S29,0)+IF(G29&gt;=S29,1)</f>
        <v>1</v>
      </c>
      <c r="I29" s="13">
        <f>'КФМ КСП'!D89</f>
        <v>500</v>
      </c>
      <c r="J29" s="13">
        <f>IF(I29&lt;S29,0)+IF(I29&gt;=S29,1)</f>
        <v>1</v>
      </c>
      <c r="K29" s="13">
        <f>'КФМ УО'!D86</f>
        <v>0</v>
      </c>
      <c r="L29" s="13">
        <f>IF(K29&lt;S29,0)+IF(K29&gt;=S29,1)</f>
        <v>0</v>
      </c>
      <c r="M29" s="13">
        <f>'КФМ УКТМиС'!D90</f>
        <v>0</v>
      </c>
      <c r="N29" s="13">
        <f t="shared" si="1"/>
        <v>0</v>
      </c>
      <c r="O29" s="13">
        <f>'КФМ Дума'!D87</f>
        <v>500</v>
      </c>
      <c r="P29" s="13">
        <f>IF(O29&lt;S29,0)+IF(O29&gt;=S29,1)</f>
        <v>1</v>
      </c>
      <c r="Q29" s="13">
        <f>'КФМ УСЗНиТ'!D89</f>
        <v>500</v>
      </c>
      <c r="R29" s="13">
        <f>IF(Q29&lt;S29,0)+IF(Q29&gt;=S29,1)</f>
        <v>1</v>
      </c>
      <c r="S29" s="13">
        <f t="shared" si="3"/>
        <v>375</v>
      </c>
      <c r="T29" s="13">
        <f t="shared" si="2"/>
        <v>1</v>
      </c>
    </row>
    <row r="30" spans="1:20" ht="41.25" customHeight="1" x14ac:dyDescent="0.25">
      <c r="A30" s="12" t="s">
        <v>60</v>
      </c>
      <c r="B30" s="11" t="s">
        <v>61</v>
      </c>
      <c r="C30" s="13">
        <f>'КФМ Адм.'!D91</f>
        <v>500</v>
      </c>
      <c r="D30" s="13">
        <f>IF(C30&lt;S30,0)+IF(C30&gt;=S30,1)</f>
        <v>1</v>
      </c>
      <c r="E30" s="13">
        <f>'КФМ УФ'!D91</f>
        <v>500</v>
      </c>
      <c r="F30" s="13">
        <f>IF(E30&lt;S30,0)+IF(E30&gt;=S30,1)</f>
        <v>1</v>
      </c>
      <c r="G30" s="13">
        <f>'КФМ УМС'!D91</f>
        <v>500</v>
      </c>
      <c r="H30" s="13">
        <f>IF(G30&lt;S30,0)+IF(G30&gt;=S30,1)</f>
        <v>1</v>
      </c>
      <c r="I30" s="13">
        <f>'КФМ КСП'!D90</f>
        <v>500</v>
      </c>
      <c r="J30" s="13">
        <f>IF(I30&lt;S30,0)+IF(I30&gt;=S30,1)</f>
        <v>1</v>
      </c>
      <c r="K30" s="13">
        <f>'КФМ УО'!D87</f>
        <v>0</v>
      </c>
      <c r="L30" s="13">
        <f>IF(K30&lt;S30,0)+IF(K30&gt;=S30,1)</f>
        <v>0</v>
      </c>
      <c r="M30" s="13">
        <f>'КФМ УКТМиС'!D91</f>
        <v>500</v>
      </c>
      <c r="N30" s="13">
        <f t="shared" si="1"/>
        <v>1</v>
      </c>
      <c r="O30" s="13">
        <f>'КФМ Дума'!D88</f>
        <v>500</v>
      </c>
      <c r="P30" s="13">
        <f>IF(O30&lt;S30,0)+IF(O30&gt;=S30,1)</f>
        <v>1</v>
      </c>
      <c r="Q30" s="13">
        <f>'КФМ УСЗНиТ'!D90</f>
        <v>500</v>
      </c>
      <c r="R30" s="13">
        <f>IF(Q30&lt;S30,0)+IF(Q30&gt;=S30,1)</f>
        <v>1</v>
      </c>
      <c r="S30" s="13">
        <f t="shared" si="3"/>
        <v>437.5</v>
      </c>
      <c r="T30" s="13">
        <f t="shared" si="2"/>
        <v>1</v>
      </c>
    </row>
    <row r="31" spans="1:20" x14ac:dyDescent="0.25">
      <c r="B31" s="6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6"/>
    </row>
    <row r="32" spans="1:20" x14ac:dyDescent="0.25">
      <c r="A32" s="5"/>
      <c r="B32" s="10" t="s">
        <v>84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</row>
    <row r="33" spans="1:20" x14ac:dyDescent="0.25">
      <c r="A33" s="5"/>
      <c r="B33" s="10" t="s">
        <v>85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</row>
    <row r="34" spans="1:20" ht="13.8" thickBot="1" x14ac:dyDescent="0.3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</row>
    <row r="35" spans="1:20" ht="16.2" thickBot="1" x14ac:dyDescent="0.3">
      <c r="B35" s="1" t="s">
        <v>68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</row>
    <row r="36" spans="1:20" x14ac:dyDescent="0.25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</row>
    <row r="37" spans="1:20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0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1:20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20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1:20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1:20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2:20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2:20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2:20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2:20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2:20" x14ac:dyDescent="0.2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</sheetData>
  <mergeCells count="15">
    <mergeCell ref="B4:B6"/>
    <mergeCell ref="M5:N5"/>
    <mergeCell ref="P1:S1"/>
    <mergeCell ref="A4:A6"/>
    <mergeCell ref="B2:T2"/>
    <mergeCell ref="Q5:R5"/>
    <mergeCell ref="C4:R4"/>
    <mergeCell ref="S4:S6"/>
    <mergeCell ref="T4:T6"/>
    <mergeCell ref="G5:H5"/>
    <mergeCell ref="I5:J5"/>
    <mergeCell ref="K5:L5"/>
    <mergeCell ref="O5:P5"/>
    <mergeCell ref="C5:D5"/>
    <mergeCell ref="E5:F5"/>
  </mergeCells>
  <phoneticPr fontId="4" type="noConversion"/>
  <pageMargins left="0.17" right="0.28999999999999998" top="0.41" bottom="0.35" header="0.33" footer="0.15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zoomScaleNormal="100" workbookViewId="0">
      <selection activeCell="E11" sqref="E11"/>
    </sheetView>
  </sheetViews>
  <sheetFormatPr defaultRowHeight="13.2" x14ac:dyDescent="0.25"/>
  <cols>
    <col min="2" max="2" width="45.6640625" customWidth="1"/>
    <col min="3" max="3" width="33.33203125" customWidth="1"/>
    <col min="4" max="4" width="48.44140625" customWidth="1"/>
    <col min="5" max="5" width="19.5546875" customWidth="1"/>
  </cols>
  <sheetData>
    <row r="1" spans="1:17" ht="15.6" x14ac:dyDescent="0.3">
      <c r="A1" s="3"/>
      <c r="B1" s="3"/>
      <c r="C1" s="3"/>
      <c r="D1" s="3"/>
      <c r="E1" s="3"/>
    </row>
    <row r="2" spans="1:17" ht="39" customHeight="1" x14ac:dyDescent="0.3">
      <c r="A2" s="101" t="s">
        <v>205</v>
      </c>
      <c r="B2" s="101"/>
      <c r="C2" s="101"/>
      <c r="D2" s="101"/>
      <c r="E2" s="101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15.6" x14ac:dyDescent="0.3">
      <c r="A3" s="3"/>
      <c r="B3" s="3"/>
      <c r="C3" s="3"/>
      <c r="D3" s="3"/>
      <c r="E3" s="3"/>
    </row>
    <row r="4" spans="1:17" ht="66" customHeight="1" x14ac:dyDescent="0.25">
      <c r="A4" s="17" t="s">
        <v>0</v>
      </c>
      <c r="B4" s="17" t="s">
        <v>88</v>
      </c>
      <c r="C4" s="18" t="s">
        <v>91</v>
      </c>
      <c r="D4" s="21" t="s">
        <v>92</v>
      </c>
      <c r="E4" s="21" t="s">
        <v>89</v>
      </c>
    </row>
    <row r="5" spans="1:17" ht="15.6" x14ac:dyDescent="0.3">
      <c r="A5" s="20" t="s">
        <v>93</v>
      </c>
      <c r="B5" s="19" t="s">
        <v>12</v>
      </c>
      <c r="C5" s="81">
        <f>'КФМ Адм.'!F93</f>
        <v>404</v>
      </c>
      <c r="D5" s="28" t="s">
        <v>90</v>
      </c>
      <c r="E5" s="28">
        <f>C5/D5</f>
        <v>0.80800000000000005</v>
      </c>
    </row>
    <row r="6" spans="1:17" ht="31.8" customHeight="1" x14ac:dyDescent="0.25">
      <c r="A6" s="20" t="s">
        <v>94</v>
      </c>
      <c r="B6" s="24" t="s">
        <v>193</v>
      </c>
      <c r="C6" s="81">
        <f>'КФМ УФ'!F93</f>
        <v>339</v>
      </c>
      <c r="D6" s="28" t="s">
        <v>90</v>
      </c>
      <c r="E6" s="78">
        <f>C6/D6</f>
        <v>0.67800000000000005</v>
      </c>
    </row>
    <row r="7" spans="1:17" ht="31.2" x14ac:dyDescent="0.3">
      <c r="A7" s="20" t="s">
        <v>95</v>
      </c>
      <c r="B7" s="19" t="s">
        <v>195</v>
      </c>
      <c r="C7" s="81">
        <f>'КФМ УМС'!F95</f>
        <v>310</v>
      </c>
      <c r="D7" s="28">
        <v>500</v>
      </c>
      <c r="E7" s="78">
        <f t="shared" ref="E7:E12" si="0">C7/D7</f>
        <v>0.62</v>
      </c>
    </row>
    <row r="8" spans="1:17" ht="31.2" x14ac:dyDescent="0.3">
      <c r="A8" s="20" t="s">
        <v>96</v>
      </c>
      <c r="B8" s="19" t="s">
        <v>113</v>
      </c>
      <c r="C8" s="81">
        <f>'КФМ КСП'!F92</f>
        <v>357</v>
      </c>
      <c r="D8" s="28">
        <v>500</v>
      </c>
      <c r="E8" s="78">
        <f t="shared" si="0"/>
        <v>0.71399999999999997</v>
      </c>
    </row>
    <row r="9" spans="1:17" ht="31.2" x14ac:dyDescent="0.3">
      <c r="A9" s="20" t="s">
        <v>97</v>
      </c>
      <c r="B9" s="19" t="s">
        <v>73</v>
      </c>
      <c r="C9" s="81">
        <f>'КФМ УО'!F89</f>
        <v>314</v>
      </c>
      <c r="D9" s="28">
        <v>500</v>
      </c>
      <c r="E9" s="78">
        <f t="shared" si="0"/>
        <v>0.628</v>
      </c>
    </row>
    <row r="10" spans="1:17" ht="46.8" x14ac:dyDescent="0.3">
      <c r="A10" s="20" t="s">
        <v>98</v>
      </c>
      <c r="B10" s="19" t="s">
        <v>194</v>
      </c>
      <c r="C10" s="81">
        <f>'КФМ УКТМиС'!F93</f>
        <v>341</v>
      </c>
      <c r="D10" s="28" t="s">
        <v>90</v>
      </c>
      <c r="E10" s="78">
        <f t="shared" si="0"/>
        <v>0.68200000000000005</v>
      </c>
    </row>
    <row r="11" spans="1:17" ht="31.2" x14ac:dyDescent="0.3">
      <c r="A11" s="20" t="s">
        <v>99</v>
      </c>
      <c r="B11" s="27" t="s">
        <v>114</v>
      </c>
      <c r="C11" s="81">
        <f>'КФМ Дума'!F90</f>
        <v>383</v>
      </c>
      <c r="D11" s="28">
        <v>500</v>
      </c>
      <c r="E11" s="78">
        <f t="shared" si="0"/>
        <v>0.76600000000000001</v>
      </c>
    </row>
    <row r="12" spans="1:17" ht="48" customHeight="1" x14ac:dyDescent="0.3">
      <c r="A12" s="20" t="s">
        <v>100</v>
      </c>
      <c r="B12" s="27" t="s">
        <v>196</v>
      </c>
      <c r="C12" s="81">
        <f>'КФМ УСЗНиТ'!F92</f>
        <v>410</v>
      </c>
      <c r="D12" s="28">
        <v>500</v>
      </c>
      <c r="E12" s="78">
        <f t="shared" si="0"/>
        <v>0.82</v>
      </c>
    </row>
    <row r="13" spans="1:17" ht="16.2" thickBot="1" x14ac:dyDescent="0.35">
      <c r="A13" s="3"/>
      <c r="B13" s="3"/>
      <c r="C13" s="3"/>
      <c r="D13" s="3"/>
      <c r="E13" s="3"/>
    </row>
    <row r="14" spans="1:17" ht="16.2" thickBot="1" x14ac:dyDescent="0.35">
      <c r="A14" s="3"/>
      <c r="B14" s="1" t="s">
        <v>68</v>
      </c>
      <c r="C14" s="3"/>
      <c r="D14" s="3"/>
      <c r="E14" s="3"/>
    </row>
  </sheetData>
  <mergeCells count="1">
    <mergeCell ref="A2:E2"/>
  </mergeCells>
  <phoneticPr fontId="4" type="noConversion"/>
  <pageMargins left="0.75" right="0.75" top="1" bottom="1" header="0.5" footer="0.5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7"/>
  <sheetViews>
    <sheetView workbookViewId="0">
      <selection activeCell="D13" sqref="D13"/>
    </sheetView>
  </sheetViews>
  <sheetFormatPr defaultRowHeight="13.2" x14ac:dyDescent="0.25"/>
  <cols>
    <col min="1" max="1" width="8.109375" customWidth="1"/>
    <col min="2" max="2" width="44.109375" customWidth="1"/>
    <col min="3" max="3" width="29" customWidth="1"/>
    <col min="4" max="4" width="25.6640625" customWidth="1"/>
    <col min="5" max="5" width="23.6640625" customWidth="1"/>
  </cols>
  <sheetData>
    <row r="2" spans="1:17" ht="20.25" customHeight="1" x14ac:dyDescent="0.3">
      <c r="A2" s="101" t="s">
        <v>206</v>
      </c>
      <c r="B2" s="101"/>
      <c r="C2" s="101"/>
      <c r="D2" s="101"/>
      <c r="E2" s="101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x14ac:dyDescent="0.25">
      <c r="A3" s="15"/>
      <c r="B3" s="15"/>
      <c r="C3" s="15"/>
      <c r="D3" s="15"/>
      <c r="E3" s="15"/>
    </row>
    <row r="4" spans="1:17" ht="52.5" customHeight="1" x14ac:dyDescent="0.25">
      <c r="A4" s="16" t="s">
        <v>0</v>
      </c>
      <c r="B4" s="16" t="s">
        <v>88</v>
      </c>
      <c r="C4" s="7" t="s">
        <v>105</v>
      </c>
      <c r="D4" s="7" t="s">
        <v>101</v>
      </c>
      <c r="E4" s="7" t="s">
        <v>106</v>
      </c>
    </row>
    <row r="5" spans="1:17" ht="18.600000000000001" customHeight="1" x14ac:dyDescent="0.3">
      <c r="A5" s="20" t="s">
        <v>93</v>
      </c>
      <c r="B5" s="19" t="s">
        <v>12</v>
      </c>
      <c r="C5" s="79">
        <f>Q!E5</f>
        <v>0.80800000000000005</v>
      </c>
      <c r="D5" s="80" t="s">
        <v>102</v>
      </c>
      <c r="E5" s="82">
        <f t="shared" ref="E5:E12" si="0">IF(($C5*$D5*500)&gt;=500,500,($C5*$D5*500))</f>
        <v>484.8</v>
      </c>
    </row>
    <row r="6" spans="1:17" ht="33.75" customHeight="1" x14ac:dyDescent="0.25">
      <c r="A6" s="28" t="s">
        <v>94</v>
      </c>
      <c r="B6" s="24" t="s">
        <v>193</v>
      </c>
      <c r="C6" s="79">
        <f>Q!E6</f>
        <v>0.67800000000000005</v>
      </c>
      <c r="D6" s="80" t="s">
        <v>115</v>
      </c>
      <c r="E6" s="82">
        <f t="shared" si="0"/>
        <v>339</v>
      </c>
    </row>
    <row r="7" spans="1:17" ht="31.2" x14ac:dyDescent="0.3">
      <c r="A7" s="20" t="s">
        <v>95</v>
      </c>
      <c r="B7" s="19" t="s">
        <v>195</v>
      </c>
      <c r="C7" s="79">
        <f>Q!E7</f>
        <v>0.62</v>
      </c>
      <c r="D7" s="80" t="s">
        <v>103</v>
      </c>
      <c r="E7" s="82">
        <f t="shared" si="0"/>
        <v>341</v>
      </c>
    </row>
    <row r="8" spans="1:17" ht="31.2" x14ac:dyDescent="0.3">
      <c r="A8" s="20" t="s">
        <v>96</v>
      </c>
      <c r="B8" s="19" t="s">
        <v>113</v>
      </c>
      <c r="C8" s="79">
        <f>Q!E8</f>
        <v>0.71399999999999997</v>
      </c>
      <c r="D8" s="80" t="s">
        <v>115</v>
      </c>
      <c r="E8" s="82">
        <f t="shared" si="0"/>
        <v>357</v>
      </c>
    </row>
    <row r="9" spans="1:17" ht="31.2" x14ac:dyDescent="0.3">
      <c r="A9" s="20" t="s">
        <v>97</v>
      </c>
      <c r="B9" s="19" t="s">
        <v>73</v>
      </c>
      <c r="C9" s="79">
        <f>Q!E9</f>
        <v>0.628</v>
      </c>
      <c r="D9" s="80" t="s">
        <v>102</v>
      </c>
      <c r="E9" s="82">
        <f t="shared" si="0"/>
        <v>376.79999999999995</v>
      </c>
    </row>
    <row r="10" spans="1:17" ht="46.8" x14ac:dyDescent="0.3">
      <c r="A10" s="20" t="s">
        <v>98</v>
      </c>
      <c r="B10" s="19" t="s">
        <v>194</v>
      </c>
      <c r="C10" s="79">
        <f>Q!E10</f>
        <v>0.68200000000000005</v>
      </c>
      <c r="D10" s="80" t="s">
        <v>103</v>
      </c>
      <c r="E10" s="82">
        <f t="shared" si="0"/>
        <v>375.1</v>
      </c>
    </row>
    <row r="11" spans="1:17" ht="31.2" x14ac:dyDescent="0.3">
      <c r="A11" s="20" t="s">
        <v>99</v>
      </c>
      <c r="B11" s="27" t="s">
        <v>114</v>
      </c>
      <c r="C11" s="79">
        <f>Q!E11</f>
        <v>0.76600000000000001</v>
      </c>
      <c r="D11" s="80" t="s">
        <v>115</v>
      </c>
      <c r="E11" s="82">
        <f t="shared" si="0"/>
        <v>383</v>
      </c>
    </row>
    <row r="12" spans="1:17" ht="29.4" customHeight="1" x14ac:dyDescent="0.3">
      <c r="A12" s="20" t="s">
        <v>100</v>
      </c>
      <c r="B12" s="27" t="s">
        <v>196</v>
      </c>
      <c r="C12" s="79">
        <f>Q!E12</f>
        <v>0.82</v>
      </c>
      <c r="D12" s="80" t="s">
        <v>102</v>
      </c>
      <c r="E12" s="82">
        <f t="shared" si="0"/>
        <v>491.99999999999994</v>
      </c>
    </row>
    <row r="13" spans="1:17" x14ac:dyDescent="0.25">
      <c r="A13" s="15"/>
      <c r="B13" s="15"/>
      <c r="C13" s="15"/>
      <c r="D13" s="15"/>
      <c r="E13" s="15"/>
    </row>
    <row r="14" spans="1:17" ht="15.75" customHeight="1" x14ac:dyDescent="0.25">
      <c r="A14" s="102" t="s">
        <v>104</v>
      </c>
      <c r="B14" s="102"/>
      <c r="C14" s="102"/>
      <c r="D14" s="102"/>
      <c r="E14" s="23">
        <f>AVERAGE(E5:E12)</f>
        <v>393.58749999999998</v>
      </c>
      <c r="F14" s="22"/>
    </row>
    <row r="15" spans="1:17" ht="13.8" thickBot="1" x14ac:dyDescent="0.3">
      <c r="A15" s="15"/>
      <c r="B15" s="15"/>
      <c r="C15" s="15"/>
      <c r="D15" s="15"/>
      <c r="E15" s="15"/>
    </row>
    <row r="16" spans="1:17" ht="16.2" thickBot="1" x14ac:dyDescent="0.3">
      <c r="A16" s="15"/>
      <c r="B16" s="1" t="s">
        <v>68</v>
      </c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</sheetData>
  <mergeCells count="2">
    <mergeCell ref="A2:E2"/>
    <mergeCell ref="A14:D14"/>
  </mergeCells>
  <phoneticPr fontId="4" type="noConversion"/>
  <pageMargins left="0.75" right="0.75" top="1" bottom="1" header="0.5" footer="0.5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</sheetPr>
  <dimension ref="A2:H91"/>
  <sheetViews>
    <sheetView zoomScaleNormal="100" workbookViewId="0">
      <selection activeCell="D8" sqref="D8:D57"/>
    </sheetView>
  </sheetViews>
  <sheetFormatPr defaultRowHeight="13.2" x14ac:dyDescent="0.25"/>
  <cols>
    <col min="1" max="1" width="7.44140625" customWidth="1"/>
    <col min="2" max="2" width="45.44140625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2" spans="1:4" ht="15.6" x14ac:dyDescent="0.3">
      <c r="A2" s="96" t="s">
        <v>73</v>
      </c>
      <c r="B2" s="96"/>
      <c r="C2" s="96"/>
      <c r="D2" s="96"/>
    </row>
    <row r="4" spans="1:4" ht="15.6" x14ac:dyDescent="0.3">
      <c r="A4" s="96" t="s">
        <v>14</v>
      </c>
      <c r="B4" s="96"/>
      <c r="C4" s="96"/>
      <c r="D4" s="96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116</v>
      </c>
      <c r="C8" s="35" t="s">
        <v>3</v>
      </c>
      <c r="D8" s="116">
        <v>1066280.7</v>
      </c>
    </row>
    <row r="9" spans="1:4" ht="31.2" x14ac:dyDescent="0.25">
      <c r="A9" s="104">
        <v>2</v>
      </c>
      <c r="B9" s="105" t="s">
        <v>4</v>
      </c>
      <c r="C9" s="35" t="s">
        <v>70</v>
      </c>
      <c r="D9" s="117" t="s">
        <v>13</v>
      </c>
    </row>
    <row r="10" spans="1:4" ht="31.2" x14ac:dyDescent="0.25">
      <c r="A10" s="104"/>
      <c r="B10" s="105"/>
      <c r="C10" s="35" t="s">
        <v>71</v>
      </c>
      <c r="D10" s="117"/>
    </row>
    <row r="11" spans="1:4" ht="31.2" x14ac:dyDescent="0.25">
      <c r="A11" s="35">
        <v>3</v>
      </c>
      <c r="B11" s="36" t="s">
        <v>117</v>
      </c>
      <c r="C11" s="35" t="s">
        <v>5</v>
      </c>
      <c r="D11" s="76" t="s">
        <v>13</v>
      </c>
    </row>
    <row r="12" spans="1:4" ht="79.8" customHeight="1" x14ac:dyDescent="0.25">
      <c r="A12" s="35">
        <v>4</v>
      </c>
      <c r="B12" s="36" t="s">
        <v>191</v>
      </c>
      <c r="C12" s="35" t="s">
        <v>3</v>
      </c>
      <c r="D12" s="116">
        <v>386995.7</v>
      </c>
    </row>
    <row r="13" spans="1:4" ht="66" customHeight="1" x14ac:dyDescent="0.25">
      <c r="A13" s="35">
        <v>5</v>
      </c>
      <c r="B13" s="36" t="s">
        <v>192</v>
      </c>
      <c r="C13" s="35" t="s">
        <v>3</v>
      </c>
      <c r="D13" s="116">
        <v>1066280.7</v>
      </c>
    </row>
    <row r="14" spans="1:4" ht="112.2" customHeight="1" x14ac:dyDescent="0.25">
      <c r="A14" s="35">
        <v>6</v>
      </c>
      <c r="B14" s="36" t="s">
        <v>118</v>
      </c>
      <c r="C14" s="35" t="s">
        <v>6</v>
      </c>
      <c r="D14" s="76">
        <v>19</v>
      </c>
    </row>
    <row r="15" spans="1:4" ht="100.95" customHeight="1" x14ac:dyDescent="0.25">
      <c r="A15" s="35">
        <v>7</v>
      </c>
      <c r="B15" s="36" t="s">
        <v>119</v>
      </c>
      <c r="C15" s="35" t="s">
        <v>6</v>
      </c>
      <c r="D15" s="76">
        <v>19</v>
      </c>
    </row>
    <row r="16" spans="1:4" ht="93.6" x14ac:dyDescent="0.25">
      <c r="A16" s="35">
        <v>8</v>
      </c>
      <c r="B16" s="36" t="s">
        <v>190</v>
      </c>
      <c r="C16" s="35" t="s">
        <v>3</v>
      </c>
      <c r="D16" s="116">
        <v>386995.7</v>
      </c>
    </row>
    <row r="17" spans="1:4" ht="93" customHeight="1" x14ac:dyDescent="0.25">
      <c r="A17" s="35">
        <v>9</v>
      </c>
      <c r="B17" s="36" t="s">
        <v>120</v>
      </c>
      <c r="C17" s="35" t="s">
        <v>3</v>
      </c>
      <c r="D17" s="116">
        <v>18605</v>
      </c>
    </row>
    <row r="18" spans="1:4" ht="64.95" customHeight="1" x14ac:dyDescent="0.25">
      <c r="A18" s="35">
        <v>10</v>
      </c>
      <c r="B18" s="36" t="s">
        <v>121</v>
      </c>
      <c r="C18" s="35" t="s">
        <v>3</v>
      </c>
      <c r="D18" s="116">
        <v>1017794.7</v>
      </c>
    </row>
    <row r="19" spans="1:4" ht="145.94999999999999" customHeight="1" x14ac:dyDescent="0.25">
      <c r="A19" s="35">
        <v>11</v>
      </c>
      <c r="B19" s="36" t="s">
        <v>122</v>
      </c>
      <c r="C19" s="35" t="s">
        <v>3</v>
      </c>
      <c r="D19" s="116">
        <v>1066280.7</v>
      </c>
    </row>
    <row r="20" spans="1:4" ht="124.8" x14ac:dyDescent="0.25">
      <c r="A20" s="35">
        <v>12</v>
      </c>
      <c r="B20" s="36" t="s">
        <v>154</v>
      </c>
      <c r="C20" s="35" t="s">
        <v>7</v>
      </c>
      <c r="D20" s="76">
        <v>0</v>
      </c>
    </row>
    <row r="21" spans="1:4" ht="46.8" x14ac:dyDescent="0.25">
      <c r="A21" s="35">
        <v>13</v>
      </c>
      <c r="B21" s="36" t="s">
        <v>123</v>
      </c>
      <c r="C21" s="35" t="s">
        <v>3</v>
      </c>
      <c r="D21" s="116">
        <v>748793.1</v>
      </c>
    </row>
    <row r="22" spans="1:4" ht="34.5" customHeight="1" x14ac:dyDescent="0.25">
      <c r="A22" s="35">
        <v>14</v>
      </c>
      <c r="B22" s="36" t="s">
        <v>124</v>
      </c>
      <c r="C22" s="35" t="s">
        <v>3</v>
      </c>
      <c r="D22" s="118">
        <v>103236.7</v>
      </c>
    </row>
    <row r="23" spans="1:4" ht="31.2" x14ac:dyDescent="0.25">
      <c r="A23" s="35">
        <v>15</v>
      </c>
      <c r="B23" s="36" t="s">
        <v>126</v>
      </c>
      <c r="C23" s="35" t="s">
        <v>3</v>
      </c>
      <c r="D23" s="116">
        <v>953386.3</v>
      </c>
    </row>
    <row r="24" spans="1:4" ht="46.8" x14ac:dyDescent="0.25">
      <c r="A24" s="35">
        <v>16</v>
      </c>
      <c r="B24" s="36" t="s">
        <v>125</v>
      </c>
      <c r="C24" s="35" t="s">
        <v>3</v>
      </c>
      <c r="D24" s="116">
        <v>32554.9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116">
        <v>2588137.2000000002</v>
      </c>
    </row>
    <row r="26" spans="1:4" ht="31.2" x14ac:dyDescent="0.25">
      <c r="A26" s="35">
        <v>18</v>
      </c>
      <c r="B26" s="39" t="s">
        <v>127</v>
      </c>
      <c r="C26" s="35" t="s">
        <v>3</v>
      </c>
      <c r="D26" s="116">
        <v>953386.3</v>
      </c>
    </row>
    <row r="27" spans="1:4" ht="62.4" x14ac:dyDescent="0.25">
      <c r="A27" s="35">
        <v>19</v>
      </c>
      <c r="B27" s="36" t="s">
        <v>128</v>
      </c>
      <c r="C27" s="35" t="s">
        <v>3</v>
      </c>
      <c r="D27" s="116">
        <v>1017794.7</v>
      </c>
    </row>
    <row r="28" spans="1:4" ht="85.95" customHeight="1" x14ac:dyDescent="0.25">
      <c r="A28" s="35">
        <v>20</v>
      </c>
      <c r="B28" s="36" t="s">
        <v>129</v>
      </c>
      <c r="C28" s="35" t="s">
        <v>3</v>
      </c>
      <c r="D28" s="119" t="s">
        <v>13</v>
      </c>
    </row>
    <row r="29" spans="1:4" ht="62.4" x14ac:dyDescent="0.25">
      <c r="A29" s="35">
        <v>21</v>
      </c>
      <c r="B29" s="36" t="s">
        <v>130</v>
      </c>
      <c r="C29" s="35" t="s">
        <v>3</v>
      </c>
      <c r="D29" s="116">
        <v>83973</v>
      </c>
    </row>
    <row r="30" spans="1:4" ht="93.6" x14ac:dyDescent="0.25">
      <c r="A30" s="35">
        <v>22</v>
      </c>
      <c r="B30" s="36" t="s">
        <v>131</v>
      </c>
      <c r="C30" s="35" t="s">
        <v>3</v>
      </c>
      <c r="D30" s="119" t="s">
        <v>13</v>
      </c>
    </row>
    <row r="31" spans="1:4" ht="65.400000000000006" customHeight="1" x14ac:dyDescent="0.25">
      <c r="A31" s="35">
        <v>23</v>
      </c>
      <c r="B31" s="36" t="s">
        <v>132</v>
      </c>
      <c r="C31" s="35" t="s">
        <v>3</v>
      </c>
      <c r="D31" s="116">
        <v>35391.199999999997</v>
      </c>
    </row>
    <row r="32" spans="1:4" ht="93.6" x14ac:dyDescent="0.25">
      <c r="A32" s="35">
        <v>24</v>
      </c>
      <c r="B32" s="36" t="s">
        <v>133</v>
      </c>
      <c r="C32" s="35" t="s">
        <v>3</v>
      </c>
      <c r="D32" s="119" t="s">
        <v>13</v>
      </c>
    </row>
    <row r="33" spans="1:4" ht="63" customHeight="1" x14ac:dyDescent="0.25">
      <c r="A33" s="35">
        <v>25</v>
      </c>
      <c r="B33" s="36" t="s">
        <v>134</v>
      </c>
      <c r="C33" s="35" t="s">
        <v>3</v>
      </c>
      <c r="D33" s="116">
        <v>49715</v>
      </c>
    </row>
    <row r="34" spans="1:4" ht="93.6" x14ac:dyDescent="0.25">
      <c r="A34" s="35">
        <v>26</v>
      </c>
      <c r="B34" s="36" t="s">
        <v>135</v>
      </c>
      <c r="C34" s="35" t="s">
        <v>3</v>
      </c>
      <c r="D34" s="119" t="s">
        <v>13</v>
      </c>
    </row>
    <row r="35" spans="1:4" ht="63" customHeight="1" x14ac:dyDescent="0.25">
      <c r="A35" s="35">
        <v>27</v>
      </c>
      <c r="B35" s="36" t="s">
        <v>136</v>
      </c>
      <c r="C35" s="35" t="s">
        <v>3</v>
      </c>
      <c r="D35" s="116">
        <v>18301.3</v>
      </c>
    </row>
    <row r="36" spans="1:4" ht="62.4" x14ac:dyDescent="0.25">
      <c r="A36" s="35">
        <v>28</v>
      </c>
      <c r="B36" s="36" t="s">
        <v>137</v>
      </c>
      <c r="C36" s="35" t="s">
        <v>3</v>
      </c>
      <c r="D36" s="116">
        <v>90448</v>
      </c>
    </row>
    <row r="37" spans="1:4" ht="51" customHeight="1" x14ac:dyDescent="0.25">
      <c r="A37" s="35">
        <v>29</v>
      </c>
      <c r="B37" s="36" t="s">
        <v>138</v>
      </c>
      <c r="C37" s="35" t="s">
        <v>3</v>
      </c>
      <c r="D37" s="116">
        <v>87495.6</v>
      </c>
    </row>
    <row r="38" spans="1:4" ht="78" x14ac:dyDescent="0.25">
      <c r="A38" s="35">
        <v>30</v>
      </c>
      <c r="B38" s="36" t="s">
        <v>141</v>
      </c>
      <c r="C38" s="35" t="s">
        <v>3</v>
      </c>
      <c r="D38" s="116">
        <v>3883.1</v>
      </c>
    </row>
    <row r="39" spans="1:4" ht="80.400000000000006" customHeight="1" x14ac:dyDescent="0.25">
      <c r="A39" s="35">
        <v>31</v>
      </c>
      <c r="B39" s="36" t="s">
        <v>142</v>
      </c>
      <c r="C39" s="35" t="s">
        <v>3</v>
      </c>
      <c r="D39" s="116">
        <v>3314.4</v>
      </c>
    </row>
    <row r="40" spans="1:4" ht="126" customHeight="1" x14ac:dyDescent="0.25">
      <c r="A40" s="104">
        <v>32</v>
      </c>
      <c r="B40" s="36" t="s">
        <v>139</v>
      </c>
      <c r="C40" s="35" t="s">
        <v>9</v>
      </c>
      <c r="D40" s="76" t="s">
        <v>13</v>
      </c>
    </row>
    <row r="41" spans="1:4" ht="109.2" x14ac:dyDescent="0.25">
      <c r="A41" s="104"/>
      <c r="B41" s="36" t="s">
        <v>155</v>
      </c>
      <c r="C41" s="35"/>
      <c r="D41" s="76" t="s">
        <v>13</v>
      </c>
    </row>
    <row r="42" spans="1:4" ht="78" x14ac:dyDescent="0.25">
      <c r="A42" s="35">
        <v>33</v>
      </c>
      <c r="B42" s="36" t="s">
        <v>161</v>
      </c>
      <c r="C42" s="35" t="s">
        <v>3</v>
      </c>
      <c r="D42" s="76" t="s">
        <v>13</v>
      </c>
    </row>
    <row r="43" spans="1:4" ht="62.4" x14ac:dyDescent="0.25">
      <c r="A43" s="35">
        <v>34</v>
      </c>
      <c r="B43" s="36" t="s">
        <v>143</v>
      </c>
      <c r="C43" s="35" t="s">
        <v>9</v>
      </c>
      <c r="D43" s="120" t="s">
        <v>13</v>
      </c>
    </row>
    <row r="44" spans="1:4" ht="31.2" x14ac:dyDescent="0.25">
      <c r="A44" s="35" t="s">
        <v>111</v>
      </c>
      <c r="B44" s="39" t="s">
        <v>110</v>
      </c>
      <c r="C44" s="35" t="s">
        <v>5</v>
      </c>
      <c r="D44" s="76" t="s">
        <v>13</v>
      </c>
    </row>
    <row r="45" spans="1:4" ht="97.2" customHeight="1" x14ac:dyDescent="0.25">
      <c r="A45" s="35">
        <v>35</v>
      </c>
      <c r="B45" s="36" t="s">
        <v>144</v>
      </c>
      <c r="C45" s="35" t="s">
        <v>3</v>
      </c>
      <c r="D45" s="76" t="s">
        <v>13</v>
      </c>
    </row>
    <row r="46" spans="1:4" ht="50.4" customHeight="1" x14ac:dyDescent="0.25">
      <c r="A46" s="35">
        <v>36</v>
      </c>
      <c r="B46" s="36" t="s">
        <v>145</v>
      </c>
      <c r="C46" s="35" t="s">
        <v>3</v>
      </c>
      <c r="D46" s="116">
        <v>119.9</v>
      </c>
    </row>
    <row r="47" spans="1:4" ht="50.4" customHeight="1" x14ac:dyDescent="0.25">
      <c r="A47" s="35" t="s">
        <v>112</v>
      </c>
      <c r="B47" s="36" t="s">
        <v>146</v>
      </c>
      <c r="C47" s="35" t="s">
        <v>3</v>
      </c>
      <c r="D47" s="76" t="s">
        <v>13</v>
      </c>
    </row>
    <row r="48" spans="1:4" ht="46.8" x14ac:dyDescent="0.25">
      <c r="A48" s="35">
        <v>37</v>
      </c>
      <c r="B48" s="36" t="s">
        <v>147</v>
      </c>
      <c r="C48" s="35" t="s">
        <v>156</v>
      </c>
      <c r="D48" s="76">
        <v>0</v>
      </c>
    </row>
    <row r="49" spans="1:8" ht="67.5" customHeight="1" x14ac:dyDescent="0.25">
      <c r="A49" s="104">
        <v>38</v>
      </c>
      <c r="B49" s="106" t="s">
        <v>148</v>
      </c>
      <c r="C49" s="35" t="s">
        <v>157</v>
      </c>
      <c r="D49" s="121">
        <v>2</v>
      </c>
    </row>
    <row r="50" spans="1:8" ht="109.2" x14ac:dyDescent="0.25">
      <c r="A50" s="104"/>
      <c r="B50" s="106"/>
      <c r="C50" s="35" t="s">
        <v>158</v>
      </c>
      <c r="D50" s="121"/>
    </row>
    <row r="51" spans="1:8" ht="69" customHeight="1" x14ac:dyDescent="0.25">
      <c r="A51" s="104"/>
      <c r="B51" s="106"/>
      <c r="C51" s="35" t="s">
        <v>159</v>
      </c>
      <c r="D51" s="121"/>
    </row>
    <row r="52" spans="1:8" ht="62.4" x14ac:dyDescent="0.25">
      <c r="A52" s="35">
        <v>39</v>
      </c>
      <c r="B52" s="36" t="s">
        <v>149</v>
      </c>
      <c r="C52" s="35" t="s">
        <v>162</v>
      </c>
      <c r="D52" s="122">
        <v>6323</v>
      </c>
    </row>
    <row r="53" spans="1:8" ht="67.2" customHeight="1" x14ac:dyDescent="0.25">
      <c r="A53" s="35">
        <v>40</v>
      </c>
      <c r="B53" s="37" t="s">
        <v>150</v>
      </c>
      <c r="C53" s="35" t="s">
        <v>162</v>
      </c>
      <c r="D53" s="122">
        <v>3995</v>
      </c>
    </row>
    <row r="54" spans="1:8" ht="46.8" x14ac:dyDescent="0.25">
      <c r="A54" s="35">
        <v>41</v>
      </c>
      <c r="B54" s="36" t="s">
        <v>151</v>
      </c>
      <c r="C54" s="35" t="s">
        <v>11</v>
      </c>
      <c r="D54" s="122">
        <v>1370</v>
      </c>
    </row>
    <row r="55" spans="1:8" ht="78" x14ac:dyDescent="0.25">
      <c r="A55" s="35">
        <v>42</v>
      </c>
      <c r="B55" s="36" t="s">
        <v>152</v>
      </c>
      <c r="C55" s="35" t="s">
        <v>11</v>
      </c>
      <c r="D55" s="123">
        <v>4259</v>
      </c>
    </row>
    <row r="56" spans="1:8" ht="46.8" x14ac:dyDescent="0.25">
      <c r="A56" s="35">
        <v>43</v>
      </c>
      <c r="B56" s="36" t="s">
        <v>153</v>
      </c>
      <c r="C56" s="35" t="s">
        <v>11</v>
      </c>
      <c r="D56" s="122">
        <v>1370</v>
      </c>
    </row>
    <row r="57" spans="1:8" ht="62.4" x14ac:dyDescent="0.25">
      <c r="A57" s="35">
        <v>44</v>
      </c>
      <c r="B57" s="36" t="s">
        <v>188</v>
      </c>
      <c r="C57" s="35" t="s">
        <v>11</v>
      </c>
      <c r="D57" s="122">
        <v>0</v>
      </c>
    </row>
    <row r="58" spans="1:8" ht="15.6" x14ac:dyDescent="0.25">
      <c r="A58" s="29"/>
      <c r="B58" s="30"/>
      <c r="C58" s="29"/>
      <c r="D58" s="32"/>
    </row>
    <row r="59" spans="1:8" ht="15.6" x14ac:dyDescent="0.3">
      <c r="A59" s="96" t="s">
        <v>66</v>
      </c>
      <c r="B59" s="96"/>
      <c r="C59" s="96"/>
      <c r="D59" s="96"/>
    </row>
    <row r="61" spans="1:8" ht="59.25" customHeight="1" x14ac:dyDescent="0.25">
      <c r="A61" s="17" t="s">
        <v>0</v>
      </c>
      <c r="B61" s="17" t="s">
        <v>15</v>
      </c>
      <c r="C61" s="17" t="s">
        <v>16</v>
      </c>
      <c r="D61" s="17" t="s">
        <v>17</v>
      </c>
      <c r="E61" s="17" t="s">
        <v>18</v>
      </c>
      <c r="F61" s="17" t="s">
        <v>19</v>
      </c>
    </row>
    <row r="62" spans="1:8" ht="32.4" x14ac:dyDescent="0.25">
      <c r="A62" s="43">
        <v>1</v>
      </c>
      <c r="B62" s="44" t="s">
        <v>20</v>
      </c>
      <c r="C62" s="52" t="s">
        <v>13</v>
      </c>
      <c r="D62" s="52" t="s">
        <v>13</v>
      </c>
      <c r="E62" s="52">
        <v>0.4</v>
      </c>
      <c r="F62" s="52">
        <f>SUM(F63:F71)*E62</f>
        <v>180</v>
      </c>
      <c r="G62" s="61"/>
      <c r="H62" s="60"/>
    </row>
    <row r="63" spans="1:8" ht="65.400000000000006" customHeight="1" x14ac:dyDescent="0.25">
      <c r="A63" s="35" t="s">
        <v>21</v>
      </c>
      <c r="B63" s="36" t="s">
        <v>22</v>
      </c>
      <c r="C63" s="53">
        <f>100*D19/D13</f>
        <v>100</v>
      </c>
      <c r="D63" s="52">
        <f>IF(C63&lt;20,0)+IF(C63&gt;=20,100)+IF(C63&gt;=50,100)+IF(C63&gt;=70,100)+IF(C63&gt;=90,100)+IF(C63=100,100)</f>
        <v>500</v>
      </c>
      <c r="E63" s="52">
        <v>0.3</v>
      </c>
      <c r="F63" s="52">
        <f t="shared" ref="F63:F68" si="0">D63*E63</f>
        <v>150</v>
      </c>
    </row>
    <row r="64" spans="1:8" ht="109.2" x14ac:dyDescent="0.25">
      <c r="A64" s="35" t="s">
        <v>23</v>
      </c>
      <c r="B64" s="36" t="s">
        <v>24</v>
      </c>
      <c r="C64" s="52">
        <f>100*D14/D15</f>
        <v>100</v>
      </c>
      <c r="D64" s="52">
        <f>IF(C64&lt;40,0)+IF(C64&gt;=40,100)+IF(C64&gt;=50,100)+IF(C64&gt;=60,100)+IF(C64&gt;=70,100)+IF(C64&gt;=80,100)</f>
        <v>500</v>
      </c>
      <c r="E64" s="52">
        <v>0.2</v>
      </c>
      <c r="F64" s="52">
        <f t="shared" si="0"/>
        <v>100</v>
      </c>
    </row>
    <row r="65" spans="1:8" ht="67.5" customHeight="1" x14ac:dyDescent="0.25">
      <c r="A65" s="76" t="s">
        <v>25</v>
      </c>
      <c r="B65" s="36" t="s">
        <v>26</v>
      </c>
      <c r="C65" s="53">
        <f>100*D16/D12</f>
        <v>100</v>
      </c>
      <c r="D65" s="52">
        <f>IF(C65&lt;50,0)+IF(C65&gt;=50,100)+IF(C65&gt;=70,100)+IF(C65&gt;=80,100)+IF(C65&gt;=90,100)+IF(C65=100,100)</f>
        <v>500</v>
      </c>
      <c r="E65" s="52">
        <v>0.2</v>
      </c>
      <c r="F65" s="52">
        <f t="shared" si="0"/>
        <v>100</v>
      </c>
      <c r="G65" s="72"/>
    </row>
    <row r="66" spans="1:8" ht="62.4" x14ac:dyDescent="0.25">
      <c r="A66" s="35" t="s">
        <v>27</v>
      </c>
      <c r="B66" s="36" t="s">
        <v>28</v>
      </c>
      <c r="C66" s="53">
        <f>100*D17/D18</f>
        <v>1.827971790381695</v>
      </c>
      <c r="D66" s="52">
        <f>IF(C66&gt;30,0)+IF(C66&lt;=30,100)+IF(C66&lt;=25,100)+IF(C66&lt;=20,100)+IF(C66&lt;=15,100)+IF(C66&lt;=10,100)</f>
        <v>500</v>
      </c>
      <c r="E66" s="52">
        <v>0.1</v>
      </c>
      <c r="F66" s="52">
        <f t="shared" si="0"/>
        <v>50</v>
      </c>
    </row>
    <row r="67" spans="1:8" ht="31.2" x14ac:dyDescent="0.25">
      <c r="A67" s="20" t="s">
        <v>31</v>
      </c>
      <c r="B67" s="36" t="s">
        <v>29</v>
      </c>
      <c r="C67" s="52">
        <f>D20</f>
        <v>0</v>
      </c>
      <c r="D67" s="52">
        <f>IF(C67=0,500)+IF(C67=1,300)+IF(C67=2,100)+IF(C67&gt;2,0)</f>
        <v>500</v>
      </c>
      <c r="E67" s="52">
        <v>0.1</v>
      </c>
      <c r="F67" s="52">
        <f t="shared" si="0"/>
        <v>50</v>
      </c>
    </row>
    <row r="68" spans="1:8" ht="32.4" customHeight="1" x14ac:dyDescent="0.25">
      <c r="A68" s="20" t="s">
        <v>32</v>
      </c>
      <c r="B68" s="36" t="s">
        <v>30</v>
      </c>
      <c r="C68" s="53">
        <f>100*(D21+D22+D24)/(D23+(D29-D31))</f>
        <v>88.284716848769932</v>
      </c>
      <c r="D68" s="52">
        <f>IF(C68&lt;20,100)+IF(C68&lt;30,100)+IF(C68&lt;50,100)+IF(C68&lt;65,100)+IF(C68&lt;80,100)</f>
        <v>0</v>
      </c>
      <c r="E68" s="52">
        <v>0.1</v>
      </c>
      <c r="F68" s="52">
        <f t="shared" si="0"/>
        <v>0</v>
      </c>
    </row>
    <row r="69" spans="1:8" ht="46.8" x14ac:dyDescent="0.25">
      <c r="A69" s="20" t="s">
        <v>36</v>
      </c>
      <c r="B69" s="36" t="s">
        <v>33</v>
      </c>
      <c r="C69" s="53" t="s">
        <v>13</v>
      </c>
      <c r="D69" s="47" t="s">
        <v>13</v>
      </c>
      <c r="E69" s="52" t="s">
        <v>13</v>
      </c>
      <c r="F69" s="58" t="s">
        <v>13</v>
      </c>
    </row>
    <row r="70" spans="1:8" ht="31.2" x14ac:dyDescent="0.3">
      <c r="A70" s="20" t="s">
        <v>37</v>
      </c>
      <c r="B70" s="36" t="s">
        <v>34</v>
      </c>
      <c r="C70" s="52" t="s">
        <v>13</v>
      </c>
      <c r="D70" s="52" t="s">
        <v>13</v>
      </c>
      <c r="E70" s="52" t="s">
        <v>13</v>
      </c>
      <c r="F70" s="52" t="s">
        <v>13</v>
      </c>
      <c r="G70" s="59"/>
      <c r="H70" s="60"/>
    </row>
    <row r="71" spans="1:8" ht="46.8" x14ac:dyDescent="0.3">
      <c r="A71" s="20" t="s">
        <v>38</v>
      </c>
      <c r="B71" s="36" t="s">
        <v>35</v>
      </c>
      <c r="C71" s="52" t="s">
        <v>13</v>
      </c>
      <c r="D71" s="52" t="s">
        <v>13</v>
      </c>
      <c r="E71" s="52" t="s">
        <v>13</v>
      </c>
      <c r="F71" s="52" t="s">
        <v>13</v>
      </c>
      <c r="G71" s="59"/>
      <c r="H71" s="60"/>
    </row>
    <row r="72" spans="1:8" ht="32.4" x14ac:dyDescent="0.25">
      <c r="A72" s="43">
        <v>2</v>
      </c>
      <c r="B72" s="44" t="s">
        <v>39</v>
      </c>
      <c r="C72" s="52" t="s">
        <v>13</v>
      </c>
      <c r="D72" s="52" t="s">
        <v>13</v>
      </c>
      <c r="E72" s="52">
        <v>0.3</v>
      </c>
      <c r="F72" s="52">
        <f>SUM(F73:F80)*E72</f>
        <v>84</v>
      </c>
      <c r="G72" s="61"/>
      <c r="H72" s="60"/>
    </row>
    <row r="73" spans="1:8" ht="50.25" customHeight="1" x14ac:dyDescent="0.25">
      <c r="A73" s="35" t="s">
        <v>40</v>
      </c>
      <c r="B73" s="36" t="s">
        <v>41</v>
      </c>
      <c r="C73" s="53">
        <f>100*(1-D26/D27)</f>
        <v>6.3282310273378268</v>
      </c>
      <c r="D73" s="52">
        <f>IF(C73&gt;70,0)+IF(70&gt;=C73,100)+IF(40&gt;=C73&gt;20,100)+IF(20&gt;=C73,100)+IF(10&gt;=C73,100)+IF(5&gt;=C73,100)</f>
        <v>400</v>
      </c>
      <c r="E73" s="52">
        <v>0.2</v>
      </c>
      <c r="F73" s="52">
        <f t="shared" ref="F73:F78" si="1">D73*E73</f>
        <v>80</v>
      </c>
    </row>
    <row r="74" spans="1:8" ht="78" x14ac:dyDescent="0.25">
      <c r="A74" s="20" t="s">
        <v>42</v>
      </c>
      <c r="B74" s="36" t="s">
        <v>163</v>
      </c>
      <c r="C74" s="53">
        <f>D38/D39*100</f>
        <v>117.15846005310162</v>
      </c>
      <c r="D74" s="52">
        <f>IF(C74&gt;=100,100)+IF(C74&gt;=95,100)+IF(C74&gt;=90,100)+IF(C74&gt;80,100)+IF(C74&gt;=80,100)+IF(C74&lt;80,0)</f>
        <v>500</v>
      </c>
      <c r="E74" s="52">
        <v>0.1</v>
      </c>
      <c r="F74" s="52">
        <f t="shared" si="1"/>
        <v>50</v>
      </c>
    </row>
    <row r="75" spans="1:8" ht="93.6" x14ac:dyDescent="0.25">
      <c r="A75" s="20" t="s">
        <v>43</v>
      </c>
      <c r="B75" s="36" t="s">
        <v>53</v>
      </c>
      <c r="C75" s="53">
        <f>100*(D29-D31)/D31</f>
        <v>137.27084699021228</v>
      </c>
      <c r="D75" s="52">
        <f>IF(25&gt;=C75,100)+IF(10&gt;=C75,100)+IF(0&gt;=C75,100)+IF(C75&lt;0,100)+IF(C75&lt;-50,100)</f>
        <v>0</v>
      </c>
      <c r="E75" s="52">
        <v>0.2</v>
      </c>
      <c r="F75" s="52">
        <f t="shared" si="1"/>
        <v>0</v>
      </c>
    </row>
    <row r="76" spans="1:8" ht="99" customHeight="1" x14ac:dyDescent="0.25">
      <c r="A76" s="20" t="s">
        <v>47</v>
      </c>
      <c r="B76" s="36" t="s">
        <v>69</v>
      </c>
      <c r="C76" s="89">
        <f>100*D33/D29</f>
        <v>59.203553523156252</v>
      </c>
      <c r="D76" s="52">
        <f>IF(100&gt;=C76,100)+IF(70&gt;=C76,100)+IF(50&gt;=C76,100)+IF(30&gt;=C76,100)+IF(C76=0,100)</f>
        <v>200</v>
      </c>
      <c r="E76" s="52">
        <v>0.2</v>
      </c>
      <c r="F76" s="52">
        <f t="shared" si="1"/>
        <v>40</v>
      </c>
    </row>
    <row r="77" spans="1:8" ht="48" customHeight="1" x14ac:dyDescent="0.25">
      <c r="A77" s="20" t="s">
        <v>48</v>
      </c>
      <c r="B77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77" s="89">
        <f>100*(D33-D35)/D35</f>
        <v>171.64736931256249</v>
      </c>
      <c r="D77" s="58">
        <f>IF(100&lt;C77,0)+IF(100&gt;=C77,100)+IF(50&gt;=C77,100)+IF(0&gt;C77,100)+IF(C77&lt;=-50,100)+IF(-50&lt;C77,100)</f>
        <v>100</v>
      </c>
      <c r="E77" s="52">
        <v>0.1</v>
      </c>
      <c r="F77" s="52">
        <f t="shared" si="1"/>
        <v>10</v>
      </c>
    </row>
    <row r="78" spans="1:8" ht="62.4" x14ac:dyDescent="0.25">
      <c r="A78" s="20" t="s">
        <v>49</v>
      </c>
      <c r="B78" s="36" t="s">
        <v>171</v>
      </c>
      <c r="C78" s="53">
        <f>100-(D37/D36*100)</f>
        <v>3.264196002122759</v>
      </c>
      <c r="D78" s="52">
        <f>IF(C78&gt;30,0)+IF(30&gt;=C78,100)+IF(20&gt;=C78,100)+IF(15&gt;=C78,100)+IF(10&gt;=C78,100)+IF(5&gt;C78,100)</f>
        <v>500</v>
      </c>
      <c r="E78" s="52">
        <v>0.2</v>
      </c>
      <c r="F78" s="52">
        <f t="shared" si="1"/>
        <v>100</v>
      </c>
    </row>
    <row r="79" spans="1:8" ht="46.8" x14ac:dyDescent="0.3">
      <c r="A79" s="20" t="s">
        <v>50</v>
      </c>
      <c r="B79" s="36" t="s">
        <v>45</v>
      </c>
      <c r="C79" s="52" t="s">
        <v>13</v>
      </c>
      <c r="D79" s="52" t="s">
        <v>13</v>
      </c>
      <c r="E79" s="52" t="s">
        <v>13</v>
      </c>
      <c r="F79" s="58" t="s">
        <v>13</v>
      </c>
      <c r="G79" s="59"/>
      <c r="H79" s="60"/>
    </row>
    <row r="80" spans="1:8" ht="78" x14ac:dyDescent="0.3">
      <c r="A80" s="20" t="s">
        <v>51</v>
      </c>
      <c r="B80" s="36" t="s">
        <v>46</v>
      </c>
      <c r="C80" s="52" t="s">
        <v>13</v>
      </c>
      <c r="D80" s="52" t="s">
        <v>13</v>
      </c>
      <c r="E80" s="52" t="s">
        <v>13</v>
      </c>
      <c r="F80" s="58" t="s">
        <v>13</v>
      </c>
      <c r="G80" s="59"/>
      <c r="H80" s="60"/>
    </row>
    <row r="81" spans="1:8" ht="32.4" x14ac:dyDescent="0.25">
      <c r="A81" s="43">
        <v>3</v>
      </c>
      <c r="B81" s="44" t="s">
        <v>54</v>
      </c>
      <c r="C81" s="49" t="s">
        <v>13</v>
      </c>
      <c r="D81" s="49" t="s">
        <v>13</v>
      </c>
      <c r="E81" s="49">
        <v>0.1</v>
      </c>
      <c r="F81" s="49">
        <f>SUM(F82:F83)*E81</f>
        <v>50</v>
      </c>
      <c r="G81" s="66"/>
      <c r="H81" s="60"/>
    </row>
    <row r="82" spans="1:8" ht="31.2" x14ac:dyDescent="0.25">
      <c r="A82" s="20" t="s">
        <v>56</v>
      </c>
      <c r="B82" s="36" t="s">
        <v>55</v>
      </c>
      <c r="C82" s="52">
        <f>D48</f>
        <v>0</v>
      </c>
      <c r="D82" s="52">
        <f>IF(C82&gt;2,0)+IF(C82=2,100)+IF(C82=1,250)+IF(C82=0,500)</f>
        <v>500</v>
      </c>
      <c r="E82" s="52">
        <v>0.5</v>
      </c>
      <c r="F82" s="52">
        <f>D82*E82</f>
        <v>250</v>
      </c>
    </row>
    <row r="83" spans="1:8" ht="46.8" x14ac:dyDescent="0.25">
      <c r="A83" s="20" t="s">
        <v>57</v>
      </c>
      <c r="B83" s="36" t="s">
        <v>10</v>
      </c>
      <c r="C83" s="52">
        <f>D49</f>
        <v>2</v>
      </c>
      <c r="D83" s="52">
        <f>IF(C83=0,0)+IF(C83=1,250)+IF(C83=2,500)</f>
        <v>500</v>
      </c>
      <c r="E83" s="52">
        <v>0.5</v>
      </c>
      <c r="F83" s="52">
        <f>D83*E83</f>
        <v>250</v>
      </c>
    </row>
    <row r="84" spans="1:8" ht="16.2" x14ac:dyDescent="0.25">
      <c r="A84" s="43">
        <v>4</v>
      </c>
      <c r="B84" s="44" t="s">
        <v>58</v>
      </c>
      <c r="C84" s="52" t="s">
        <v>13</v>
      </c>
      <c r="D84" s="52" t="s">
        <v>13</v>
      </c>
      <c r="E84" s="52">
        <v>0.2</v>
      </c>
      <c r="F84" s="52">
        <f>SUM(F85:F87)*E84</f>
        <v>0</v>
      </c>
      <c r="G84" s="61"/>
      <c r="H84" s="60"/>
    </row>
    <row r="85" spans="1:8" ht="93.6" x14ac:dyDescent="0.25">
      <c r="A85" s="20" t="s">
        <v>63</v>
      </c>
      <c r="B85" s="36" t="s">
        <v>165</v>
      </c>
      <c r="C85" s="52">
        <v>0</v>
      </c>
      <c r="D85" s="52">
        <f>IF(C85=0,0)+IF(C85=1,100)+IF(C85=2,250)+IF(C85=3,500)</f>
        <v>0</v>
      </c>
      <c r="E85" s="52">
        <v>0.4</v>
      </c>
      <c r="F85" s="52">
        <f>D85*E85</f>
        <v>0</v>
      </c>
    </row>
    <row r="86" spans="1:8" ht="109.2" x14ac:dyDescent="0.25">
      <c r="A86" s="20" t="s">
        <v>64</v>
      </c>
      <c r="B86" s="36" t="s">
        <v>59</v>
      </c>
      <c r="C86" s="47">
        <f>D54</f>
        <v>1370</v>
      </c>
      <c r="D86" s="52">
        <f>IF(C86=0,250)+IF(C86&lt;=1,150)+IF(C86&lt;=2,100)+IF(C86&gt;2,0)</f>
        <v>0</v>
      </c>
      <c r="E86" s="52">
        <v>0.3</v>
      </c>
      <c r="F86" s="52">
        <f>D86*E86</f>
        <v>0</v>
      </c>
    </row>
    <row r="87" spans="1:8" ht="46.8" x14ac:dyDescent="0.25">
      <c r="A87" s="20" t="s">
        <v>172</v>
      </c>
      <c r="B87" s="36" t="s">
        <v>61</v>
      </c>
      <c r="C87" s="87">
        <f>100*D57/D56</f>
        <v>0</v>
      </c>
      <c r="D87" s="52">
        <f>IF(C87=100,150)+IF(C87&gt;=90,100)+IF(C87&gt;=75,150)+IF(C87&gt;50,100)</f>
        <v>0</v>
      </c>
      <c r="E87" s="52">
        <v>0.3</v>
      </c>
      <c r="F87" s="52">
        <f>D87*E87</f>
        <v>0</v>
      </c>
    </row>
    <row r="89" spans="1:8" ht="17.399999999999999" x14ac:dyDescent="0.3">
      <c r="A89" s="103" t="s">
        <v>67</v>
      </c>
      <c r="B89" s="103"/>
      <c r="C89" s="103"/>
      <c r="D89" s="103"/>
      <c r="E89" s="103"/>
      <c r="F89" s="35">
        <f>F62+F72+F81+F84</f>
        <v>314</v>
      </c>
    </row>
    <row r="91" spans="1:8" ht="15.6" x14ac:dyDescent="0.25">
      <c r="B91" s="54" t="s">
        <v>68</v>
      </c>
    </row>
  </sheetData>
  <mergeCells count="11">
    <mergeCell ref="A89:E89"/>
    <mergeCell ref="A2:D2"/>
    <mergeCell ref="A4:D4"/>
    <mergeCell ref="A9:A10"/>
    <mergeCell ref="B9:B10"/>
    <mergeCell ref="D9:D10"/>
    <mergeCell ref="A40:A41"/>
    <mergeCell ref="A49:A51"/>
    <mergeCell ref="B49:B51"/>
    <mergeCell ref="D49:D51"/>
    <mergeCell ref="A59:D59"/>
  </mergeCells>
  <phoneticPr fontId="4" type="noConversion"/>
  <pageMargins left="0.75" right="0.75" top="1" bottom="1" header="0.5" footer="0.5"/>
  <pageSetup paperSize="9" scale="76" orientation="portrait" r:id="rId1"/>
  <headerFooter alignWithMargins="0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  <pageSetUpPr fitToPage="1"/>
  </sheetPr>
  <dimension ref="A2:H95"/>
  <sheetViews>
    <sheetView topLeftCell="A52" zoomScaleNormal="100" workbookViewId="0">
      <selection activeCell="C62" sqref="C62"/>
    </sheetView>
  </sheetViews>
  <sheetFormatPr defaultRowHeight="13.2" x14ac:dyDescent="0.25"/>
  <cols>
    <col min="1" max="1" width="8.109375" customWidth="1"/>
    <col min="2" max="2" width="45.44140625" customWidth="1"/>
    <col min="3" max="3" width="18.109375" customWidth="1"/>
    <col min="4" max="4" width="17.109375" customWidth="1"/>
    <col min="5" max="5" width="13.5546875" customWidth="1"/>
    <col min="6" max="6" width="14.6640625" customWidth="1"/>
  </cols>
  <sheetData>
    <row r="2" spans="1:4" ht="15.6" x14ac:dyDescent="0.3">
      <c r="A2" s="96" t="s">
        <v>12</v>
      </c>
      <c r="B2" s="96"/>
      <c r="C2" s="96"/>
      <c r="D2" s="96"/>
    </row>
    <row r="4" spans="1:4" ht="15.6" x14ac:dyDescent="0.3">
      <c r="A4" s="96" t="s">
        <v>14</v>
      </c>
      <c r="B4" s="96"/>
      <c r="C4" s="96"/>
      <c r="D4" s="96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116</v>
      </c>
      <c r="C8" s="35" t="s">
        <v>3</v>
      </c>
      <c r="D8" s="116">
        <v>351852.5</v>
      </c>
    </row>
    <row r="9" spans="1:4" ht="32.25" customHeight="1" x14ac:dyDescent="0.25">
      <c r="A9" s="104">
        <v>2</v>
      </c>
      <c r="B9" s="105" t="s">
        <v>4</v>
      </c>
      <c r="C9" s="35" t="s">
        <v>70</v>
      </c>
      <c r="D9" s="117" t="s">
        <v>13</v>
      </c>
    </row>
    <row r="10" spans="1:4" ht="31.2" x14ac:dyDescent="0.25">
      <c r="A10" s="104"/>
      <c r="B10" s="105"/>
      <c r="C10" s="35" t="s">
        <v>71</v>
      </c>
      <c r="D10" s="117"/>
    </row>
    <row r="11" spans="1:4" ht="36.6" customHeight="1" x14ac:dyDescent="0.25">
      <c r="A11" s="35">
        <v>3</v>
      </c>
      <c r="B11" s="36" t="s">
        <v>117</v>
      </c>
      <c r="C11" s="35" t="s">
        <v>5</v>
      </c>
      <c r="D11" s="76" t="s">
        <v>13</v>
      </c>
    </row>
    <row r="12" spans="1:4" ht="81" customHeight="1" x14ac:dyDescent="0.25">
      <c r="A12" s="35">
        <v>4</v>
      </c>
      <c r="B12" s="36" t="s">
        <v>191</v>
      </c>
      <c r="C12" s="35" t="s">
        <v>3</v>
      </c>
      <c r="D12" s="116">
        <v>351852.5</v>
      </c>
    </row>
    <row r="13" spans="1:4" ht="64.2" customHeight="1" x14ac:dyDescent="0.25">
      <c r="A13" s="35">
        <v>5</v>
      </c>
      <c r="B13" s="36" t="s">
        <v>192</v>
      </c>
      <c r="C13" s="35" t="s">
        <v>3</v>
      </c>
      <c r="D13" s="116">
        <v>351852.5</v>
      </c>
    </row>
    <row r="14" spans="1:4" ht="126.75" customHeight="1" x14ac:dyDescent="0.25">
      <c r="A14" s="35">
        <v>6</v>
      </c>
      <c r="B14" s="36" t="s">
        <v>118</v>
      </c>
      <c r="C14" s="35" t="s">
        <v>6</v>
      </c>
      <c r="D14" s="76">
        <v>0</v>
      </c>
    </row>
    <row r="15" spans="1:4" ht="93.6" x14ac:dyDescent="0.25">
      <c r="A15" s="35">
        <v>7</v>
      </c>
      <c r="B15" s="36" t="s">
        <v>119</v>
      </c>
      <c r="C15" s="35" t="s">
        <v>6</v>
      </c>
      <c r="D15" s="76">
        <v>0</v>
      </c>
    </row>
    <row r="16" spans="1:4" ht="98.25" customHeight="1" x14ac:dyDescent="0.25">
      <c r="A16" s="35">
        <v>8</v>
      </c>
      <c r="B16" s="36" t="s">
        <v>190</v>
      </c>
      <c r="C16" s="35" t="s">
        <v>3</v>
      </c>
      <c r="D16" s="116">
        <v>302830.8</v>
      </c>
    </row>
    <row r="17" spans="1:6" ht="109.2" x14ac:dyDescent="0.25">
      <c r="A17" s="35">
        <v>9</v>
      </c>
      <c r="B17" s="36" t="s">
        <v>120</v>
      </c>
      <c r="C17" s="35" t="s">
        <v>3</v>
      </c>
      <c r="D17" s="116">
        <v>22182.7</v>
      </c>
    </row>
    <row r="18" spans="1:6" ht="62.4" x14ac:dyDescent="0.25">
      <c r="A18" s="35">
        <v>10</v>
      </c>
      <c r="B18" s="36" t="s">
        <v>121</v>
      </c>
      <c r="C18" s="35" t="s">
        <v>3</v>
      </c>
      <c r="D18" s="116">
        <v>654100.69999999995</v>
      </c>
    </row>
    <row r="19" spans="1:6" ht="140.4" x14ac:dyDescent="0.25">
      <c r="A19" s="35">
        <v>11</v>
      </c>
      <c r="B19" s="36" t="s">
        <v>122</v>
      </c>
      <c r="C19" s="35" t="s">
        <v>3</v>
      </c>
      <c r="D19" s="118">
        <v>351852.5</v>
      </c>
    </row>
    <row r="20" spans="1:6" ht="124.8" x14ac:dyDescent="0.25">
      <c r="A20" s="35">
        <v>12</v>
      </c>
      <c r="B20" s="36" t="s">
        <v>154</v>
      </c>
      <c r="C20" s="35" t="s">
        <v>7</v>
      </c>
      <c r="D20" s="123">
        <v>0</v>
      </c>
    </row>
    <row r="21" spans="1:6" ht="46.8" x14ac:dyDescent="0.25">
      <c r="A21" s="35">
        <v>13</v>
      </c>
      <c r="B21" s="36" t="s">
        <v>185</v>
      </c>
      <c r="C21" s="35" t="s">
        <v>3</v>
      </c>
      <c r="D21" s="116">
        <v>122870</v>
      </c>
    </row>
    <row r="22" spans="1:6" ht="51.6" customHeight="1" x14ac:dyDescent="0.25">
      <c r="A22" s="35">
        <v>14</v>
      </c>
      <c r="B22" s="36" t="s">
        <v>186</v>
      </c>
      <c r="C22" s="35" t="s">
        <v>3</v>
      </c>
      <c r="D22" s="116">
        <v>30873.9</v>
      </c>
    </row>
    <row r="23" spans="1:6" ht="34.799999999999997" customHeight="1" x14ac:dyDescent="0.25">
      <c r="A23" s="35">
        <v>15</v>
      </c>
      <c r="B23" s="36" t="s">
        <v>126</v>
      </c>
      <c r="C23" s="35" t="s">
        <v>3</v>
      </c>
      <c r="D23" s="116">
        <v>526352.9</v>
      </c>
    </row>
    <row r="24" spans="1:6" ht="46.8" x14ac:dyDescent="0.25">
      <c r="A24" s="35">
        <v>16</v>
      </c>
      <c r="B24" s="36" t="s">
        <v>125</v>
      </c>
      <c r="C24" s="35" t="s">
        <v>3</v>
      </c>
      <c r="D24" s="116">
        <v>10779.1</v>
      </c>
    </row>
    <row r="25" spans="1:6" ht="46.8" x14ac:dyDescent="0.25">
      <c r="A25" s="35">
        <v>17</v>
      </c>
      <c r="B25" s="36" t="s">
        <v>8</v>
      </c>
      <c r="C25" s="35" t="s">
        <v>3</v>
      </c>
      <c r="D25" s="116">
        <v>180883.1</v>
      </c>
    </row>
    <row r="26" spans="1:6" ht="31.2" x14ac:dyDescent="0.25">
      <c r="A26" s="35">
        <v>18</v>
      </c>
      <c r="B26" s="39" t="s">
        <v>127</v>
      </c>
      <c r="C26" s="35" t="s">
        <v>3</v>
      </c>
      <c r="D26" s="116">
        <v>526352.9</v>
      </c>
    </row>
    <row r="27" spans="1:6" ht="62.4" x14ac:dyDescent="0.25">
      <c r="A27" s="35">
        <v>19</v>
      </c>
      <c r="B27" s="36" t="s">
        <v>128</v>
      </c>
      <c r="C27" s="35" t="s">
        <v>3</v>
      </c>
      <c r="D27" s="116">
        <v>654100.69999999995</v>
      </c>
      <c r="E27" s="72"/>
      <c r="F27" s="72"/>
    </row>
    <row r="28" spans="1:6" ht="82.2" customHeight="1" x14ac:dyDescent="0.25">
      <c r="A28" s="35">
        <v>20</v>
      </c>
      <c r="B28" s="36" t="s">
        <v>129</v>
      </c>
      <c r="C28" s="35" t="s">
        <v>3</v>
      </c>
      <c r="D28" s="76" t="s">
        <v>13</v>
      </c>
    </row>
    <row r="29" spans="1:6" ht="62.4" x14ac:dyDescent="0.25">
      <c r="A29" s="35">
        <v>21</v>
      </c>
      <c r="B29" s="36" t="s">
        <v>130</v>
      </c>
      <c r="C29" s="35" t="s">
        <v>3</v>
      </c>
      <c r="D29" s="116">
        <v>111272.8</v>
      </c>
    </row>
    <row r="30" spans="1:6" ht="79.95" customHeight="1" x14ac:dyDescent="0.25">
      <c r="A30" s="35">
        <v>22</v>
      </c>
      <c r="B30" s="36" t="s">
        <v>131</v>
      </c>
      <c r="C30" s="35" t="s">
        <v>3</v>
      </c>
      <c r="D30" s="76" t="s">
        <v>13</v>
      </c>
    </row>
    <row r="31" spans="1:6" ht="66" customHeight="1" x14ac:dyDescent="0.25">
      <c r="A31" s="35">
        <v>23</v>
      </c>
      <c r="B31" s="36" t="s">
        <v>132</v>
      </c>
      <c r="C31" s="35" t="s">
        <v>3</v>
      </c>
      <c r="D31" s="116">
        <v>122847.5</v>
      </c>
    </row>
    <row r="32" spans="1:6" ht="93.6" x14ac:dyDescent="0.25">
      <c r="A32" s="35">
        <v>24</v>
      </c>
      <c r="B32" s="36" t="s">
        <v>133</v>
      </c>
      <c r="C32" s="35" t="s">
        <v>3</v>
      </c>
      <c r="D32" s="76" t="s">
        <v>13</v>
      </c>
    </row>
    <row r="33" spans="1:6" ht="62.4" x14ac:dyDescent="0.25">
      <c r="A33" s="35">
        <v>25</v>
      </c>
      <c r="B33" s="36" t="s">
        <v>134</v>
      </c>
      <c r="C33" s="35" t="s">
        <v>3</v>
      </c>
      <c r="D33" s="116">
        <v>64044.1</v>
      </c>
    </row>
    <row r="34" spans="1:6" ht="93.6" x14ac:dyDescent="0.25">
      <c r="A34" s="35">
        <v>26</v>
      </c>
      <c r="B34" s="36" t="s">
        <v>135</v>
      </c>
      <c r="C34" s="35" t="s">
        <v>3</v>
      </c>
      <c r="D34" s="76" t="s">
        <v>13</v>
      </c>
    </row>
    <row r="35" spans="1:6" ht="78" x14ac:dyDescent="0.25">
      <c r="A35" s="35">
        <v>27</v>
      </c>
      <c r="B35" s="36" t="s">
        <v>136</v>
      </c>
      <c r="C35" s="35" t="s">
        <v>3</v>
      </c>
      <c r="D35" s="116">
        <v>35240.1</v>
      </c>
    </row>
    <row r="36" spans="1:6" ht="62.4" x14ac:dyDescent="0.25">
      <c r="A36" s="35">
        <v>28</v>
      </c>
      <c r="B36" s="36" t="s">
        <v>137</v>
      </c>
      <c r="C36" s="35" t="s">
        <v>3</v>
      </c>
      <c r="D36" s="116">
        <v>654100.69999999995</v>
      </c>
    </row>
    <row r="37" spans="1:6" ht="46.8" x14ac:dyDescent="0.25">
      <c r="A37" s="35">
        <v>29</v>
      </c>
      <c r="B37" s="36" t="s">
        <v>138</v>
      </c>
      <c r="C37" s="35" t="s">
        <v>3</v>
      </c>
      <c r="D37" s="116">
        <v>203822.7</v>
      </c>
    </row>
    <row r="38" spans="1:6" ht="78" x14ac:dyDescent="0.25">
      <c r="A38" s="35">
        <v>30</v>
      </c>
      <c r="B38" s="36" t="s">
        <v>141</v>
      </c>
      <c r="C38" s="35" t="s">
        <v>3</v>
      </c>
      <c r="D38" s="116">
        <v>172445</v>
      </c>
    </row>
    <row r="39" spans="1:6" ht="78" x14ac:dyDescent="0.25">
      <c r="A39" s="35">
        <v>31</v>
      </c>
      <c r="B39" s="36" t="s">
        <v>142</v>
      </c>
      <c r="C39" s="35" t="s">
        <v>3</v>
      </c>
      <c r="D39" s="116">
        <v>102180</v>
      </c>
      <c r="F39" s="15"/>
    </row>
    <row r="40" spans="1:6" ht="127.95" customHeight="1" x14ac:dyDescent="0.25">
      <c r="A40" s="104">
        <v>32</v>
      </c>
      <c r="B40" s="36" t="s">
        <v>139</v>
      </c>
      <c r="C40" s="35" t="s">
        <v>9</v>
      </c>
      <c r="D40" s="76" t="s">
        <v>13</v>
      </c>
    </row>
    <row r="41" spans="1:6" ht="114" customHeight="1" x14ac:dyDescent="0.25">
      <c r="A41" s="104"/>
      <c r="B41" s="36" t="s">
        <v>155</v>
      </c>
      <c r="C41" s="35"/>
      <c r="D41" s="76" t="s">
        <v>13</v>
      </c>
    </row>
    <row r="42" spans="1:6" ht="78" x14ac:dyDescent="0.25">
      <c r="A42" s="35">
        <v>33</v>
      </c>
      <c r="B42" s="36" t="s">
        <v>160</v>
      </c>
      <c r="C42" s="35" t="s">
        <v>3</v>
      </c>
      <c r="D42" s="76" t="s">
        <v>13</v>
      </c>
    </row>
    <row r="43" spans="1:6" ht="62.4" x14ac:dyDescent="0.25">
      <c r="A43" s="35">
        <v>34</v>
      </c>
      <c r="B43" s="36" t="s">
        <v>143</v>
      </c>
      <c r="C43" s="35" t="s">
        <v>3</v>
      </c>
      <c r="D43" s="120" t="s">
        <v>13</v>
      </c>
    </row>
    <row r="44" spans="1:6" ht="31.2" x14ac:dyDescent="0.25">
      <c r="A44" s="35" t="s">
        <v>111</v>
      </c>
      <c r="B44" s="39" t="s">
        <v>110</v>
      </c>
      <c r="C44" s="35" t="s">
        <v>5</v>
      </c>
      <c r="D44" s="76" t="s">
        <v>13</v>
      </c>
    </row>
    <row r="45" spans="1:6" ht="93.6" x14ac:dyDescent="0.25">
      <c r="A45" s="35">
        <v>35</v>
      </c>
      <c r="B45" s="36" t="s">
        <v>144</v>
      </c>
      <c r="C45" s="35" t="s">
        <v>3</v>
      </c>
      <c r="D45" s="116">
        <v>295.60000000000002</v>
      </c>
    </row>
    <row r="46" spans="1:6" ht="46.8" x14ac:dyDescent="0.25">
      <c r="A46" s="35">
        <v>36</v>
      </c>
      <c r="B46" s="36" t="s">
        <v>145</v>
      </c>
      <c r="C46" s="35" t="s">
        <v>3</v>
      </c>
      <c r="D46" s="116">
        <v>0</v>
      </c>
    </row>
    <row r="47" spans="1:6" ht="48" customHeight="1" x14ac:dyDescent="0.25">
      <c r="A47" s="35" t="s">
        <v>112</v>
      </c>
      <c r="B47" s="36" t="s">
        <v>146</v>
      </c>
      <c r="C47" s="35"/>
      <c r="D47" s="76" t="s">
        <v>13</v>
      </c>
    </row>
    <row r="48" spans="1:6" ht="57.6" customHeight="1" x14ac:dyDescent="0.25">
      <c r="A48" s="35">
        <v>37</v>
      </c>
      <c r="B48" s="36" t="s">
        <v>147</v>
      </c>
      <c r="C48" s="35" t="s">
        <v>156</v>
      </c>
      <c r="D48" s="76">
        <v>0</v>
      </c>
    </row>
    <row r="49" spans="1:8" ht="49.2" customHeight="1" x14ac:dyDescent="0.25">
      <c r="A49" s="104">
        <v>38</v>
      </c>
      <c r="B49" s="106" t="s">
        <v>148</v>
      </c>
      <c r="C49" s="35" t="s">
        <v>157</v>
      </c>
      <c r="D49" s="121">
        <v>2</v>
      </c>
    </row>
    <row r="50" spans="1:8" ht="96" customHeight="1" x14ac:dyDescent="0.25">
      <c r="A50" s="104"/>
      <c r="B50" s="106"/>
      <c r="C50" s="35" t="s">
        <v>158</v>
      </c>
      <c r="D50" s="121"/>
    </row>
    <row r="51" spans="1:8" ht="52.2" customHeight="1" x14ac:dyDescent="0.25">
      <c r="A51" s="104"/>
      <c r="B51" s="106"/>
      <c r="C51" s="35" t="s">
        <v>159</v>
      </c>
      <c r="D51" s="121"/>
    </row>
    <row r="52" spans="1:8" ht="62.4" x14ac:dyDescent="0.25">
      <c r="A52" s="35">
        <v>39</v>
      </c>
      <c r="B52" s="36" t="s">
        <v>149</v>
      </c>
      <c r="C52" s="35" t="s">
        <v>162</v>
      </c>
      <c r="D52" s="76">
        <v>1607</v>
      </c>
    </row>
    <row r="53" spans="1:8" ht="69" customHeight="1" x14ac:dyDescent="0.25">
      <c r="A53" s="35">
        <v>40</v>
      </c>
      <c r="B53" s="37" t="s">
        <v>150</v>
      </c>
      <c r="C53" s="35" t="s">
        <v>162</v>
      </c>
      <c r="D53" s="76">
        <v>973</v>
      </c>
    </row>
    <row r="54" spans="1:8" ht="46.8" x14ac:dyDescent="0.25">
      <c r="A54" s="35">
        <v>41</v>
      </c>
      <c r="B54" s="36" t="s">
        <v>151</v>
      </c>
      <c r="C54" s="35" t="s">
        <v>11</v>
      </c>
      <c r="D54" s="76">
        <v>675</v>
      </c>
    </row>
    <row r="55" spans="1:8" ht="78" x14ac:dyDescent="0.25">
      <c r="A55" s="35">
        <v>42</v>
      </c>
      <c r="B55" s="36" t="s">
        <v>152</v>
      </c>
      <c r="C55" s="35" t="s">
        <v>11</v>
      </c>
      <c r="D55" s="76">
        <v>0</v>
      </c>
    </row>
    <row r="56" spans="1:8" ht="46.8" x14ac:dyDescent="0.25">
      <c r="A56" s="35">
        <v>43</v>
      </c>
      <c r="B56" s="36" t="s">
        <v>153</v>
      </c>
      <c r="C56" s="35" t="s">
        <v>11</v>
      </c>
      <c r="D56" s="76">
        <v>0</v>
      </c>
    </row>
    <row r="57" spans="1:8" ht="62.4" x14ac:dyDescent="0.25">
      <c r="A57" s="35">
        <v>44</v>
      </c>
      <c r="B57" s="36" t="s">
        <v>187</v>
      </c>
      <c r="C57" s="35" t="s">
        <v>11</v>
      </c>
      <c r="D57" s="76">
        <v>0</v>
      </c>
    </row>
    <row r="60" spans="1:8" ht="15.6" x14ac:dyDescent="0.3">
      <c r="A60" s="96" t="s">
        <v>66</v>
      </c>
      <c r="B60" s="96"/>
      <c r="C60" s="96"/>
      <c r="D60" s="96"/>
    </row>
    <row r="62" spans="1:8" ht="59.25" customHeight="1" x14ac:dyDescent="0.25">
      <c r="A62" s="17" t="s">
        <v>0</v>
      </c>
      <c r="B62" s="17" t="s">
        <v>15</v>
      </c>
      <c r="C62" s="17" t="s">
        <v>16</v>
      </c>
      <c r="D62" s="17" t="s">
        <v>17</v>
      </c>
      <c r="E62" s="17" t="s">
        <v>18</v>
      </c>
      <c r="F62" s="17" t="s">
        <v>19</v>
      </c>
    </row>
    <row r="63" spans="1:8" ht="32.4" x14ac:dyDescent="0.25">
      <c r="A63" s="43">
        <v>1</v>
      </c>
      <c r="B63" s="44" t="s">
        <v>20</v>
      </c>
      <c r="C63" s="45" t="s">
        <v>13</v>
      </c>
      <c r="D63" s="45" t="s">
        <v>13</v>
      </c>
      <c r="E63" s="45">
        <v>0.4</v>
      </c>
      <c r="F63" s="45">
        <f>SUM(F64:F72)*E63</f>
        <v>192</v>
      </c>
      <c r="G63" s="61"/>
      <c r="H63" s="60"/>
    </row>
    <row r="64" spans="1:8" ht="78" x14ac:dyDescent="0.25">
      <c r="A64" s="35" t="s">
        <v>21</v>
      </c>
      <c r="B64" s="36" t="s">
        <v>22</v>
      </c>
      <c r="C64" s="46">
        <f>100*D19/D13</f>
        <v>100</v>
      </c>
      <c r="D64" s="45">
        <f>IF(C64&lt;20,0)+IF(C64&gt;=20,100)+IF(C64&gt;=50,100)+IF(C64&gt;=70,100)+IF(C64&gt;=90,100)+IF(C64=100,100)</f>
        <v>500</v>
      </c>
      <c r="E64" s="45">
        <v>0.3</v>
      </c>
      <c r="F64" s="45">
        <f>D64*E64</f>
        <v>150</v>
      </c>
    </row>
    <row r="65" spans="1:8" ht="109.2" x14ac:dyDescent="0.3">
      <c r="A65" s="35" t="s">
        <v>23</v>
      </c>
      <c r="B65" s="36" t="s">
        <v>24</v>
      </c>
      <c r="C65" s="45" t="s">
        <v>13</v>
      </c>
      <c r="D65" s="45" t="s">
        <v>13</v>
      </c>
      <c r="E65" s="45" t="s">
        <v>13</v>
      </c>
      <c r="F65" s="45" t="s">
        <v>13</v>
      </c>
      <c r="G65" s="59"/>
      <c r="H65" s="60"/>
    </row>
    <row r="66" spans="1:8" ht="67.5" customHeight="1" x14ac:dyDescent="0.25">
      <c r="A66" s="76" t="s">
        <v>25</v>
      </c>
      <c r="B66" s="36" t="s">
        <v>26</v>
      </c>
      <c r="C66" s="46">
        <f>D16/D12*100</f>
        <v>86.067542507158535</v>
      </c>
      <c r="D66" s="45">
        <f>IF(C66&lt;30,0)+IF(C66&gt;=30,100)+IF(C66&gt;=50,100)+IF(C66&gt;=60,100)+IF(C66&gt;=70,100)+IF(C66&gt;=80,100)</f>
        <v>500</v>
      </c>
      <c r="E66" s="45">
        <v>0.2</v>
      </c>
      <c r="F66" s="45">
        <f>D66*E66</f>
        <v>100</v>
      </c>
      <c r="G66" s="72"/>
    </row>
    <row r="67" spans="1:8" ht="62.4" x14ac:dyDescent="0.25">
      <c r="A67" s="35" t="s">
        <v>27</v>
      </c>
      <c r="B67" s="36" t="s">
        <v>28</v>
      </c>
      <c r="C67" s="46">
        <f>D17/D18*100</f>
        <v>3.391327971365877</v>
      </c>
      <c r="D67" s="45">
        <f>IF(C67&gt;30,0)+IF(C67&lt;=30,100)+IF(C67&lt;=25,100)+IF(C67&lt;=20,100)+IF(C67&lt;=15,100)+IF(C67&lt;=10,100)</f>
        <v>500</v>
      </c>
      <c r="E67" s="45">
        <v>0.1</v>
      </c>
      <c r="F67" s="45">
        <f>D67*E67</f>
        <v>50</v>
      </c>
    </row>
    <row r="68" spans="1:8" ht="31.2" x14ac:dyDescent="0.25">
      <c r="A68" s="20" t="s">
        <v>31</v>
      </c>
      <c r="B68" s="36" t="s">
        <v>29</v>
      </c>
      <c r="C68" s="45">
        <f>IF(D20=0,0)+IF(D20=1,1)+IF(D20=2,2)+IF(D20&gt;2,3)</f>
        <v>0</v>
      </c>
      <c r="D68" s="45">
        <f>IF(C68=0,500)+IF(C68=1,300)+IF(C68=2,100)+IF(C68&gt;2,0)</f>
        <v>500</v>
      </c>
      <c r="E68" s="45">
        <v>0.1</v>
      </c>
      <c r="F68" s="45">
        <f>D68*E68</f>
        <v>50</v>
      </c>
    </row>
    <row r="69" spans="1:8" ht="31.2" x14ac:dyDescent="0.25">
      <c r="A69" s="20" t="s">
        <v>32</v>
      </c>
      <c r="B69" s="36" t="s">
        <v>30</v>
      </c>
      <c r="C69" s="46">
        <f>100*(D21+D22+D24)/(D23+(D29-D31))</f>
        <v>31.959978103190849</v>
      </c>
      <c r="D69" s="45">
        <f>IF(C69&lt;20,100)+IF(C69&lt;30,100)+IF(C69&lt;50,100)+IF(C69&lt;65,100)+IF(C69&lt;80,100)</f>
        <v>300</v>
      </c>
      <c r="E69" s="45">
        <v>0.1</v>
      </c>
      <c r="F69" s="45">
        <f>D69*E69</f>
        <v>30</v>
      </c>
    </row>
    <row r="70" spans="1:8" ht="62.4" x14ac:dyDescent="0.25">
      <c r="A70" s="20" t="s">
        <v>36</v>
      </c>
      <c r="B70" s="36" t="s">
        <v>170</v>
      </c>
      <c r="C70" s="47">
        <v>2</v>
      </c>
      <c r="D70" s="47">
        <f>IF(C70=2,500)+IF(C70=1,250)+IF(C70=0,0)</f>
        <v>500</v>
      </c>
      <c r="E70" s="83">
        <v>0.2</v>
      </c>
      <c r="F70" s="83">
        <f>D70*E70</f>
        <v>100</v>
      </c>
      <c r="G70" s="72"/>
    </row>
    <row r="71" spans="1:8" ht="31.2" x14ac:dyDescent="0.3">
      <c r="A71" s="20" t="s">
        <v>37</v>
      </c>
      <c r="B71" s="36" t="s">
        <v>34</v>
      </c>
      <c r="C71" s="47" t="s">
        <v>13</v>
      </c>
      <c r="D71" s="45" t="s">
        <v>13</v>
      </c>
      <c r="E71" s="45" t="s">
        <v>13</v>
      </c>
      <c r="F71" s="45" t="s">
        <v>13</v>
      </c>
      <c r="G71" s="59"/>
      <c r="H71" s="60"/>
    </row>
    <row r="72" spans="1:8" ht="46.8" x14ac:dyDescent="0.3">
      <c r="A72" s="20" t="s">
        <v>38</v>
      </c>
      <c r="B72" s="36" t="s">
        <v>35</v>
      </c>
      <c r="C72" s="45" t="s">
        <v>13</v>
      </c>
      <c r="D72" s="45" t="s">
        <v>13</v>
      </c>
      <c r="E72" s="45" t="s">
        <v>13</v>
      </c>
      <c r="F72" s="45" t="s">
        <v>13</v>
      </c>
      <c r="G72" s="59"/>
      <c r="H72" s="60"/>
    </row>
    <row r="73" spans="1:8" ht="32.4" x14ac:dyDescent="0.25">
      <c r="A73" s="43">
        <v>2</v>
      </c>
      <c r="B73" s="44" t="s">
        <v>39</v>
      </c>
      <c r="C73" s="45" t="s">
        <v>13</v>
      </c>
      <c r="D73" s="45" t="s">
        <v>13</v>
      </c>
      <c r="E73" s="45">
        <v>0.3</v>
      </c>
      <c r="F73" s="45">
        <f>SUM(F74:F84)*E73</f>
        <v>102</v>
      </c>
      <c r="G73" s="61"/>
      <c r="H73" s="60"/>
    </row>
    <row r="74" spans="1:8" ht="50.25" customHeight="1" x14ac:dyDescent="0.25">
      <c r="A74" s="35" t="s">
        <v>40</v>
      </c>
      <c r="B74" s="36" t="s">
        <v>41</v>
      </c>
      <c r="C74" s="46">
        <f>100*(1-D26/D27)</f>
        <v>19.530295564582023</v>
      </c>
      <c r="D74" s="45">
        <f>IF(70&lt;C74,0)+IF(C74&lt;=70,100)+IF(C74&lt;=40,100)+IF(C74&lt;=20,100)+IF(C74&lt;=10,100)+IF(C74&lt;=5,100)</f>
        <v>300</v>
      </c>
      <c r="E74" s="45">
        <v>0.2</v>
      </c>
      <c r="F74" s="45">
        <f>D74*E74</f>
        <v>60</v>
      </c>
    </row>
    <row r="75" spans="1:8" ht="78" x14ac:dyDescent="0.25">
      <c r="A75" s="20" t="s">
        <v>42</v>
      </c>
      <c r="B75" s="36" t="s">
        <v>163</v>
      </c>
      <c r="C75" s="46">
        <f>D38/D39*100</f>
        <v>168.76590330788804</v>
      </c>
      <c r="D75" s="45">
        <f>IF(C75&gt;=1.25,100)+IF(C75&gt;=1.15,100)+IF(C75&gt;=1.05,100)+IF(C75&gt;1,100)+IF(C75&gt;=1,100)</f>
        <v>500</v>
      </c>
      <c r="E75" s="45">
        <v>0.3</v>
      </c>
      <c r="F75" s="45">
        <f>D75*E75</f>
        <v>150</v>
      </c>
    </row>
    <row r="76" spans="1:8" ht="93.6" x14ac:dyDescent="0.25">
      <c r="A76" s="20" t="s">
        <v>43</v>
      </c>
      <c r="B76" s="36" t="s">
        <v>53</v>
      </c>
      <c r="C76" s="46">
        <f>100*(D29-D31)/D31</f>
        <v>-9.4220069598485914</v>
      </c>
      <c r="D76" s="45">
        <f>IF(25&gt;=C76,100)+IF(10&gt;=C76,100)+IF(0&gt;=C76,100)+IF(C76&lt;0,100)+IF(C76&lt;-50,100)</f>
        <v>400</v>
      </c>
      <c r="E76" s="45">
        <v>0.2</v>
      </c>
      <c r="F76" s="45">
        <f>D76*E76</f>
        <v>80</v>
      </c>
    </row>
    <row r="77" spans="1:8" ht="64.95" customHeight="1" x14ac:dyDescent="0.25">
      <c r="A77" s="108" t="s">
        <v>47</v>
      </c>
      <c r="B77" s="39" t="s">
        <v>166</v>
      </c>
      <c r="C77" s="109">
        <f>100*D33/D29</f>
        <v>57.55593460396431</v>
      </c>
      <c r="D77" s="107">
        <f>IF(100&gt;=C77,100)+IF(70&gt;=C77,100)+IF(50&gt;=C77,100)+IF(30&gt;=C77,100)+IF(C77=0,100)</f>
        <v>200</v>
      </c>
      <c r="E77" s="107">
        <v>0.2</v>
      </c>
      <c r="F77" s="107">
        <f>D77*E77</f>
        <v>40</v>
      </c>
    </row>
    <row r="78" spans="1:8" ht="79.95" customHeight="1" x14ac:dyDescent="0.25">
      <c r="A78" s="108"/>
      <c r="B78" s="39" t="s">
        <v>167</v>
      </c>
      <c r="C78" s="109"/>
      <c r="D78" s="107"/>
      <c r="E78" s="107"/>
      <c r="F78" s="107"/>
    </row>
    <row r="79" spans="1:8" ht="50.4" customHeight="1" x14ac:dyDescent="0.25">
      <c r="A79" s="108" t="s">
        <v>48</v>
      </c>
      <c r="B79" s="39" t="s">
        <v>168</v>
      </c>
      <c r="C79" s="110">
        <f>100*(D33-D35)/D35</f>
        <v>81.736430940888368</v>
      </c>
      <c r="D79" s="107">
        <f>IF(100&lt;C79,0)+IF(50&gt;=C79,100)+IF(0=C79,100)+IF(C79&gt;=-50,100)+IF(-50&gt;C79,100)</f>
        <v>100</v>
      </c>
      <c r="E79" s="107">
        <v>0.1</v>
      </c>
      <c r="F79" s="107">
        <f>D79*E79</f>
        <v>10</v>
      </c>
    </row>
    <row r="80" spans="1:8" ht="82.2" customHeight="1" x14ac:dyDescent="0.25">
      <c r="A80" s="108"/>
      <c r="B80" s="39" t="s">
        <v>169</v>
      </c>
      <c r="C80" s="110"/>
      <c r="D80" s="107"/>
      <c r="E80" s="107"/>
      <c r="F80" s="107"/>
    </row>
    <row r="81" spans="1:8" ht="62.4" x14ac:dyDescent="0.3">
      <c r="A81" s="20" t="s">
        <v>49</v>
      </c>
      <c r="B81" s="36" t="s">
        <v>171</v>
      </c>
      <c r="C81" s="45" t="s">
        <v>13</v>
      </c>
      <c r="D81" s="45" t="s">
        <v>13</v>
      </c>
      <c r="E81" s="45" t="s">
        <v>13</v>
      </c>
      <c r="F81" s="45" t="s">
        <v>13</v>
      </c>
      <c r="G81" s="59"/>
      <c r="H81" s="60"/>
    </row>
    <row r="82" spans="1:8" ht="46.8" x14ac:dyDescent="0.3">
      <c r="A82" s="20" t="s">
        <v>50</v>
      </c>
      <c r="B82" s="36" t="s">
        <v>45</v>
      </c>
      <c r="C82" s="45" t="s">
        <v>13</v>
      </c>
      <c r="D82" s="45" t="s">
        <v>13</v>
      </c>
      <c r="E82" s="45" t="s">
        <v>13</v>
      </c>
      <c r="F82" s="45" t="s">
        <v>13</v>
      </c>
      <c r="G82" s="59"/>
      <c r="H82" s="60"/>
    </row>
    <row r="83" spans="1:8" ht="78" x14ac:dyDescent="0.3">
      <c r="A83" s="20" t="s">
        <v>51</v>
      </c>
      <c r="B83" s="36" t="s">
        <v>46</v>
      </c>
      <c r="C83" s="45" t="s">
        <v>13</v>
      </c>
      <c r="D83" s="45" t="s">
        <v>13</v>
      </c>
      <c r="E83" s="45" t="s">
        <v>13</v>
      </c>
      <c r="F83" s="45" t="s">
        <v>13</v>
      </c>
      <c r="G83" s="59"/>
      <c r="H83" s="62"/>
    </row>
    <row r="84" spans="1:8" ht="31.2" x14ac:dyDescent="0.3">
      <c r="A84" s="20" t="s">
        <v>109</v>
      </c>
      <c r="B84" s="39" t="s">
        <v>110</v>
      </c>
      <c r="C84" s="45" t="s">
        <v>13</v>
      </c>
      <c r="D84" s="45" t="s">
        <v>13</v>
      </c>
      <c r="E84" s="45" t="s">
        <v>13</v>
      </c>
      <c r="F84" s="45" t="s">
        <v>13</v>
      </c>
      <c r="G84" s="59"/>
    </row>
    <row r="85" spans="1:8" ht="32.4" x14ac:dyDescent="0.3">
      <c r="A85" s="43">
        <v>3</v>
      </c>
      <c r="B85" s="44" t="s">
        <v>54</v>
      </c>
      <c r="C85" s="49" t="s">
        <v>13</v>
      </c>
      <c r="D85" s="49" t="s">
        <v>13</v>
      </c>
      <c r="E85" s="49">
        <v>0.1</v>
      </c>
      <c r="F85" s="49">
        <f>SUM(F86:F87)*E85</f>
        <v>50</v>
      </c>
      <c r="G85" s="59"/>
    </row>
    <row r="86" spans="1:8" ht="31.2" x14ac:dyDescent="0.3">
      <c r="A86" s="20" t="s">
        <v>56</v>
      </c>
      <c r="B86" s="36" t="s">
        <v>55</v>
      </c>
      <c r="C86" s="45">
        <f>D48</f>
        <v>0</v>
      </c>
      <c r="D86" s="45">
        <f>IF(C86&gt;2,0)+IF(C86=2,100)+IF(C86=1,250)+IF(C86=0,500)</f>
        <v>500</v>
      </c>
      <c r="E86" s="45">
        <v>0.5</v>
      </c>
      <c r="F86" s="45">
        <f>D86*E86</f>
        <v>250</v>
      </c>
      <c r="G86" s="59"/>
    </row>
    <row r="87" spans="1:8" ht="46.8" x14ac:dyDescent="0.3">
      <c r="A87" s="20" t="s">
        <v>57</v>
      </c>
      <c r="B87" s="36" t="s">
        <v>10</v>
      </c>
      <c r="C87" s="45">
        <f>D49</f>
        <v>2</v>
      </c>
      <c r="D87" s="45">
        <f>IF(C87=0,0)+IF(C87=1,250)+IF(C87=2,500)</f>
        <v>500</v>
      </c>
      <c r="E87" s="45">
        <v>0.5</v>
      </c>
      <c r="F87" s="45">
        <f>D87*E87</f>
        <v>250</v>
      </c>
      <c r="G87" s="59"/>
    </row>
    <row r="88" spans="1:8" ht="16.2" x14ac:dyDescent="0.3">
      <c r="A88" s="43">
        <v>4</v>
      </c>
      <c r="B88" s="44" t="s">
        <v>58</v>
      </c>
      <c r="C88" s="45" t="s">
        <v>13</v>
      </c>
      <c r="D88" s="45" t="s">
        <v>13</v>
      </c>
      <c r="E88" s="45">
        <v>0.2</v>
      </c>
      <c r="F88" s="45">
        <f>SUM(F89:F91)*E88</f>
        <v>60</v>
      </c>
      <c r="G88" s="64"/>
    </row>
    <row r="89" spans="1:8" ht="93.6" x14ac:dyDescent="0.3">
      <c r="A89" s="20" t="s">
        <v>63</v>
      </c>
      <c r="B89" s="36" t="s">
        <v>165</v>
      </c>
      <c r="C89" s="45">
        <v>0</v>
      </c>
      <c r="D89" s="45">
        <f>IF(C89=0,0)+IF(C89=1,100)+IF(C89=2,250)+IF(C89=3,500)</f>
        <v>0</v>
      </c>
      <c r="E89" s="45">
        <v>0.4</v>
      </c>
      <c r="F89" s="45">
        <f>D89*E89</f>
        <v>0</v>
      </c>
      <c r="G89" s="59"/>
    </row>
    <row r="90" spans="1:8" ht="109.2" x14ac:dyDescent="0.3">
      <c r="A90" s="20" t="s">
        <v>64</v>
      </c>
      <c r="B90" s="36" t="s">
        <v>59</v>
      </c>
      <c r="C90" s="45">
        <f>D57</f>
        <v>0</v>
      </c>
      <c r="D90" s="45">
        <f>IF(C90=0,250)+IF(C90&lt;=1,150)+IF(C90&lt;=2,100)+IF(C90&gt;2,0)</f>
        <v>500</v>
      </c>
      <c r="E90" s="45">
        <v>0.3</v>
      </c>
      <c r="F90" s="45">
        <f>D90*E90</f>
        <v>150</v>
      </c>
      <c r="G90" s="59"/>
    </row>
    <row r="91" spans="1:8" ht="46.8" x14ac:dyDescent="0.3">
      <c r="A91" s="35" t="s">
        <v>60</v>
      </c>
      <c r="B91" s="36" t="s">
        <v>61</v>
      </c>
      <c r="C91" s="45">
        <v>100</v>
      </c>
      <c r="D91" s="45">
        <v>500</v>
      </c>
      <c r="E91" s="45">
        <v>0.3</v>
      </c>
      <c r="F91" s="45">
        <f>D91*E91</f>
        <v>150</v>
      </c>
      <c r="G91" s="59"/>
    </row>
    <row r="92" spans="1:8" ht="15.6" x14ac:dyDescent="0.25">
      <c r="A92" s="50"/>
      <c r="B92" s="51"/>
      <c r="C92" s="32"/>
      <c r="D92" s="32"/>
      <c r="E92" s="32"/>
      <c r="F92" s="32"/>
      <c r="G92" s="31"/>
    </row>
    <row r="93" spans="1:8" ht="17.399999999999999" x14ac:dyDescent="0.3">
      <c r="A93" s="103" t="s">
        <v>67</v>
      </c>
      <c r="B93" s="103"/>
      <c r="C93" s="103"/>
      <c r="D93" s="103"/>
      <c r="E93" s="103"/>
      <c r="F93" s="35">
        <f>F63+F73+F85+F88</f>
        <v>404</v>
      </c>
      <c r="G93" s="63"/>
    </row>
    <row r="95" spans="1:8" ht="15.6" x14ac:dyDescent="0.25">
      <c r="B95" s="54" t="s">
        <v>68</v>
      </c>
    </row>
  </sheetData>
  <mergeCells count="21">
    <mergeCell ref="A40:A41"/>
    <mergeCell ref="A2:D2"/>
    <mergeCell ref="A4:D4"/>
    <mergeCell ref="A9:A10"/>
    <mergeCell ref="B9:B10"/>
    <mergeCell ref="D9:D10"/>
    <mergeCell ref="A93:E93"/>
    <mergeCell ref="A49:A51"/>
    <mergeCell ref="B49:B51"/>
    <mergeCell ref="E77:E78"/>
    <mergeCell ref="A79:A80"/>
    <mergeCell ref="C79:C80"/>
    <mergeCell ref="D79:D80"/>
    <mergeCell ref="E79:E80"/>
    <mergeCell ref="F79:F80"/>
    <mergeCell ref="A77:A78"/>
    <mergeCell ref="C77:C78"/>
    <mergeCell ref="D77:D78"/>
    <mergeCell ref="D49:D51"/>
    <mergeCell ref="F77:F78"/>
    <mergeCell ref="A60:D60"/>
  </mergeCells>
  <phoneticPr fontId="4" type="noConversion"/>
  <pageMargins left="0.75" right="0.75" top="1" bottom="1" header="0.5" footer="0.5"/>
  <pageSetup paperSize="9" scale="74" fitToHeight="0" orientation="portrait" horizontalDpi="1200" verticalDpi="1200" r:id="rId1"/>
  <headerFooter alignWithMargins="0"/>
  <rowBreaks count="3" manualBreakCount="3">
    <brk id="47" max="5" man="1"/>
    <brk id="61" max="16383" man="1"/>
    <brk id="77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</sheetPr>
  <dimension ref="A2:H95"/>
  <sheetViews>
    <sheetView zoomScaleNormal="100" workbookViewId="0">
      <selection activeCell="D8" sqref="D8:D57"/>
    </sheetView>
  </sheetViews>
  <sheetFormatPr defaultRowHeight="13.2" x14ac:dyDescent="0.25"/>
  <cols>
    <col min="2" max="2" width="45.44140625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2" spans="1:4" ht="15.6" x14ac:dyDescent="0.3">
      <c r="A2" s="96" t="s">
        <v>74</v>
      </c>
      <c r="B2" s="96"/>
      <c r="C2" s="96"/>
      <c r="D2" s="96"/>
    </row>
    <row r="4" spans="1:4" ht="15.6" x14ac:dyDescent="0.3">
      <c r="A4" s="96" t="s">
        <v>14</v>
      </c>
      <c r="B4" s="96"/>
      <c r="C4" s="96"/>
      <c r="D4" s="96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116</v>
      </c>
      <c r="C8" s="35" t="s">
        <v>3</v>
      </c>
      <c r="D8" s="116">
        <v>124320.5</v>
      </c>
    </row>
    <row r="9" spans="1:4" ht="31.2" x14ac:dyDescent="0.25">
      <c r="A9" s="104">
        <v>2</v>
      </c>
      <c r="B9" s="105" t="s">
        <v>4</v>
      </c>
      <c r="C9" s="35" t="s">
        <v>70</v>
      </c>
      <c r="D9" s="117" t="s">
        <v>13</v>
      </c>
    </row>
    <row r="10" spans="1:4" ht="31.2" x14ac:dyDescent="0.25">
      <c r="A10" s="104"/>
      <c r="B10" s="105"/>
      <c r="C10" s="35" t="s">
        <v>71</v>
      </c>
      <c r="D10" s="117"/>
    </row>
    <row r="11" spans="1:4" ht="31.2" x14ac:dyDescent="0.25">
      <c r="A11" s="35">
        <v>3</v>
      </c>
      <c r="B11" s="36" t="s">
        <v>117</v>
      </c>
      <c r="C11" s="35" t="s">
        <v>5</v>
      </c>
      <c r="D11" s="76" t="s">
        <v>13</v>
      </c>
    </row>
    <row r="12" spans="1:4" ht="78" customHeight="1" x14ac:dyDescent="0.25">
      <c r="A12" s="35">
        <v>4</v>
      </c>
      <c r="B12" s="36" t="s">
        <v>191</v>
      </c>
      <c r="C12" s="35" t="s">
        <v>3</v>
      </c>
      <c r="D12" s="116">
        <v>124320.5</v>
      </c>
    </row>
    <row r="13" spans="1:4" ht="70.8" customHeight="1" x14ac:dyDescent="0.25">
      <c r="A13" s="35">
        <v>5</v>
      </c>
      <c r="B13" s="36" t="s">
        <v>192</v>
      </c>
      <c r="C13" s="35" t="s">
        <v>3</v>
      </c>
      <c r="D13" s="116">
        <v>124320.5</v>
      </c>
    </row>
    <row r="14" spans="1:4" ht="112.2" customHeight="1" x14ac:dyDescent="0.25">
      <c r="A14" s="35">
        <v>6</v>
      </c>
      <c r="B14" s="36" t="s">
        <v>118</v>
      </c>
      <c r="C14" s="35" t="s">
        <v>6</v>
      </c>
      <c r="D14" s="76">
        <v>30</v>
      </c>
    </row>
    <row r="15" spans="1:4" ht="99" customHeight="1" x14ac:dyDescent="0.25">
      <c r="A15" s="35">
        <v>7</v>
      </c>
      <c r="B15" s="36" t="s">
        <v>119</v>
      </c>
      <c r="C15" s="35" t="s">
        <v>6</v>
      </c>
      <c r="D15" s="76">
        <v>30</v>
      </c>
    </row>
    <row r="16" spans="1:4" ht="93.6" x14ac:dyDescent="0.25">
      <c r="A16" s="35">
        <v>8</v>
      </c>
      <c r="B16" s="36" t="s">
        <v>190</v>
      </c>
      <c r="C16" s="35" t="s">
        <v>3</v>
      </c>
      <c r="D16" s="116">
        <v>112845.3</v>
      </c>
    </row>
    <row r="17" spans="1:4" ht="66.75" customHeight="1" x14ac:dyDescent="0.25">
      <c r="A17" s="35">
        <v>9</v>
      </c>
      <c r="B17" s="36" t="s">
        <v>120</v>
      </c>
      <c r="C17" s="35" t="s">
        <v>3</v>
      </c>
      <c r="D17" s="116">
        <v>2862.4</v>
      </c>
    </row>
    <row r="18" spans="1:4" ht="67.2" customHeight="1" x14ac:dyDescent="0.25">
      <c r="A18" s="35">
        <v>10</v>
      </c>
      <c r="B18" s="36" t="s">
        <v>121</v>
      </c>
      <c r="C18" s="35" t="s">
        <v>3</v>
      </c>
      <c r="D18" s="116">
        <v>130259</v>
      </c>
    </row>
    <row r="19" spans="1:4" ht="144" customHeight="1" x14ac:dyDescent="0.25">
      <c r="A19" s="35">
        <v>11</v>
      </c>
      <c r="B19" s="36" t="s">
        <v>122</v>
      </c>
      <c r="C19" s="35" t="s">
        <v>3</v>
      </c>
      <c r="D19" s="116">
        <v>124320.5</v>
      </c>
    </row>
    <row r="20" spans="1:4" ht="124.8" x14ac:dyDescent="0.25">
      <c r="A20" s="35">
        <v>12</v>
      </c>
      <c r="B20" s="36" t="s">
        <v>154</v>
      </c>
      <c r="C20" s="35" t="s">
        <v>7</v>
      </c>
      <c r="D20" s="76">
        <v>0</v>
      </c>
    </row>
    <row r="21" spans="1:4" ht="46.8" x14ac:dyDescent="0.25">
      <c r="A21" s="35">
        <v>13</v>
      </c>
      <c r="B21" s="36" t="s">
        <v>123</v>
      </c>
      <c r="C21" s="35" t="s">
        <v>3</v>
      </c>
      <c r="D21" s="116">
        <v>83710.100000000006</v>
      </c>
    </row>
    <row r="22" spans="1:4" ht="34.5" customHeight="1" x14ac:dyDescent="0.25">
      <c r="A22" s="35">
        <v>14</v>
      </c>
      <c r="B22" s="36" t="s">
        <v>124</v>
      </c>
      <c r="C22" s="35" t="s">
        <v>3</v>
      </c>
      <c r="D22" s="116">
        <v>21044.799999999999</v>
      </c>
    </row>
    <row r="23" spans="1:4" ht="31.2" x14ac:dyDescent="0.25">
      <c r="A23" s="35">
        <v>15</v>
      </c>
      <c r="B23" s="36" t="s">
        <v>126</v>
      </c>
      <c r="C23" s="35" t="s">
        <v>3</v>
      </c>
      <c r="D23" s="116">
        <v>116843.5</v>
      </c>
    </row>
    <row r="24" spans="1:4" ht="46.8" x14ac:dyDescent="0.25">
      <c r="A24" s="35">
        <v>16</v>
      </c>
      <c r="B24" s="36" t="s">
        <v>125</v>
      </c>
      <c r="C24" s="35" t="s">
        <v>3</v>
      </c>
      <c r="D24" s="116">
        <v>59.2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116">
        <v>515694.7</v>
      </c>
    </row>
    <row r="26" spans="1:4" ht="31.2" x14ac:dyDescent="0.25">
      <c r="A26" s="35">
        <v>18</v>
      </c>
      <c r="B26" s="39" t="s">
        <v>127</v>
      </c>
      <c r="C26" s="35" t="s">
        <v>3</v>
      </c>
      <c r="D26" s="116">
        <v>116843.5</v>
      </c>
    </row>
    <row r="27" spans="1:4" ht="62.4" x14ac:dyDescent="0.25">
      <c r="A27" s="35">
        <v>19</v>
      </c>
      <c r="B27" s="36" t="s">
        <v>128</v>
      </c>
      <c r="C27" s="35" t="s">
        <v>3</v>
      </c>
      <c r="D27" s="116">
        <v>130259</v>
      </c>
    </row>
    <row r="28" spans="1:4" ht="84.6" customHeight="1" x14ac:dyDescent="0.25">
      <c r="A28" s="35">
        <v>20</v>
      </c>
      <c r="B28" s="36" t="s">
        <v>129</v>
      </c>
      <c r="C28" s="35" t="s">
        <v>3</v>
      </c>
      <c r="D28" s="124" t="s">
        <v>13</v>
      </c>
    </row>
    <row r="29" spans="1:4" ht="62.4" x14ac:dyDescent="0.25">
      <c r="A29" s="35">
        <v>21</v>
      </c>
      <c r="B29" s="36" t="s">
        <v>130</v>
      </c>
      <c r="C29" s="35" t="s">
        <v>3</v>
      </c>
      <c r="D29" s="116">
        <v>16405.5</v>
      </c>
    </row>
    <row r="30" spans="1:4" ht="79.95" customHeight="1" x14ac:dyDescent="0.25">
      <c r="A30" s="35">
        <v>22</v>
      </c>
      <c r="B30" s="36" t="s">
        <v>131</v>
      </c>
      <c r="C30" s="35" t="s">
        <v>3</v>
      </c>
      <c r="D30" s="124" t="s">
        <v>13</v>
      </c>
    </row>
    <row r="31" spans="1:4" ht="73.2" customHeight="1" x14ac:dyDescent="0.25">
      <c r="A31" s="35">
        <v>23</v>
      </c>
      <c r="B31" s="36" t="s">
        <v>132</v>
      </c>
      <c r="C31" s="35" t="s">
        <v>3</v>
      </c>
      <c r="D31" s="116">
        <v>7597.9</v>
      </c>
    </row>
    <row r="32" spans="1:4" ht="93.6" x14ac:dyDescent="0.25">
      <c r="A32" s="35">
        <v>24</v>
      </c>
      <c r="B32" s="36" t="s">
        <v>133</v>
      </c>
      <c r="C32" s="35" t="s">
        <v>3</v>
      </c>
      <c r="D32" s="124" t="s">
        <v>13</v>
      </c>
    </row>
    <row r="33" spans="1:4" ht="67.2" customHeight="1" x14ac:dyDescent="0.25">
      <c r="A33" s="35">
        <v>25</v>
      </c>
      <c r="B33" s="36" t="s">
        <v>134</v>
      </c>
      <c r="C33" s="35" t="s">
        <v>3</v>
      </c>
      <c r="D33" s="116">
        <v>4636.1000000000004</v>
      </c>
    </row>
    <row r="34" spans="1:4" ht="93.6" x14ac:dyDescent="0.25">
      <c r="A34" s="35">
        <v>26</v>
      </c>
      <c r="B34" s="36" t="s">
        <v>135</v>
      </c>
      <c r="C34" s="35" t="s">
        <v>3</v>
      </c>
      <c r="D34" s="76" t="s">
        <v>13</v>
      </c>
    </row>
    <row r="35" spans="1:4" ht="78" x14ac:dyDescent="0.25">
      <c r="A35" s="35">
        <v>27</v>
      </c>
      <c r="B35" s="36" t="s">
        <v>136</v>
      </c>
      <c r="C35" s="35" t="s">
        <v>3</v>
      </c>
      <c r="D35" s="116">
        <v>5137.3</v>
      </c>
    </row>
    <row r="36" spans="1:4" ht="62.4" x14ac:dyDescent="0.25">
      <c r="A36" s="35">
        <v>28</v>
      </c>
      <c r="B36" s="36" t="s">
        <v>137</v>
      </c>
      <c r="C36" s="35" t="s">
        <v>3</v>
      </c>
      <c r="D36" s="116">
        <v>11268</v>
      </c>
    </row>
    <row r="37" spans="1:4" ht="46.8" x14ac:dyDescent="0.25">
      <c r="A37" s="35">
        <v>29</v>
      </c>
      <c r="B37" s="36" t="s">
        <v>138</v>
      </c>
      <c r="C37" s="35" t="s">
        <v>3</v>
      </c>
      <c r="D37" s="116">
        <v>14439.5</v>
      </c>
    </row>
    <row r="38" spans="1:4" ht="78" x14ac:dyDescent="0.25">
      <c r="A38" s="35">
        <v>30</v>
      </c>
      <c r="B38" s="36" t="s">
        <v>141</v>
      </c>
      <c r="C38" s="35" t="s">
        <v>3</v>
      </c>
      <c r="D38" s="116">
        <v>0</v>
      </c>
    </row>
    <row r="39" spans="1:4" ht="79.2" customHeight="1" x14ac:dyDescent="0.25">
      <c r="A39" s="35">
        <v>31</v>
      </c>
      <c r="B39" s="36" t="s">
        <v>142</v>
      </c>
      <c r="C39" s="35" t="s">
        <v>3</v>
      </c>
      <c r="D39" s="116">
        <v>0</v>
      </c>
    </row>
    <row r="40" spans="1:4" ht="129.6" customHeight="1" x14ac:dyDescent="0.25">
      <c r="A40" s="104">
        <v>32</v>
      </c>
      <c r="B40" s="36" t="s">
        <v>139</v>
      </c>
      <c r="C40" s="35" t="s">
        <v>9</v>
      </c>
      <c r="D40" s="76" t="s">
        <v>13</v>
      </c>
    </row>
    <row r="41" spans="1:4" ht="109.2" x14ac:dyDescent="0.25">
      <c r="A41" s="104"/>
      <c r="B41" s="36" t="s">
        <v>155</v>
      </c>
      <c r="C41" s="35"/>
      <c r="D41" s="76" t="s">
        <v>13</v>
      </c>
    </row>
    <row r="42" spans="1:4" ht="46.8" x14ac:dyDescent="0.25">
      <c r="A42" s="35">
        <v>33</v>
      </c>
      <c r="B42" s="36" t="s">
        <v>140</v>
      </c>
      <c r="C42" s="35" t="s">
        <v>3</v>
      </c>
      <c r="D42" s="76" t="s">
        <v>13</v>
      </c>
    </row>
    <row r="43" spans="1:4" ht="62.4" x14ac:dyDescent="0.25">
      <c r="A43" s="35">
        <v>34</v>
      </c>
      <c r="B43" s="36" t="s">
        <v>143</v>
      </c>
      <c r="C43" s="35" t="s">
        <v>9</v>
      </c>
      <c r="D43" s="120" t="s">
        <v>13</v>
      </c>
    </row>
    <row r="44" spans="1:4" ht="31.2" x14ac:dyDescent="0.25">
      <c r="A44" s="35" t="s">
        <v>111</v>
      </c>
      <c r="B44" s="39" t="s">
        <v>110</v>
      </c>
      <c r="C44" s="35" t="s">
        <v>5</v>
      </c>
      <c r="D44" s="76" t="s">
        <v>13</v>
      </c>
    </row>
    <row r="45" spans="1:4" ht="83.4" customHeight="1" x14ac:dyDescent="0.25">
      <c r="A45" s="35">
        <v>35</v>
      </c>
      <c r="B45" s="36" t="s">
        <v>144</v>
      </c>
      <c r="C45" s="35" t="s">
        <v>3</v>
      </c>
      <c r="D45" s="76" t="s">
        <v>13</v>
      </c>
    </row>
    <row r="46" spans="1:4" ht="52.2" customHeight="1" x14ac:dyDescent="0.25">
      <c r="A46" s="35">
        <v>36</v>
      </c>
      <c r="B46" s="36" t="s">
        <v>145</v>
      </c>
      <c r="C46" s="35" t="s">
        <v>3</v>
      </c>
      <c r="D46" s="76" t="s">
        <v>13</v>
      </c>
    </row>
    <row r="47" spans="1:4" ht="49.2" customHeight="1" x14ac:dyDescent="0.25">
      <c r="A47" s="35" t="s">
        <v>112</v>
      </c>
      <c r="B47" s="36" t="s">
        <v>146</v>
      </c>
      <c r="C47" s="35"/>
      <c r="D47" s="76" t="s">
        <v>13</v>
      </c>
    </row>
    <row r="48" spans="1:4" ht="46.8" x14ac:dyDescent="0.25">
      <c r="A48" s="35">
        <v>37</v>
      </c>
      <c r="B48" s="36" t="s">
        <v>147</v>
      </c>
      <c r="C48" s="35" t="s">
        <v>156</v>
      </c>
      <c r="D48" s="76">
        <v>0</v>
      </c>
    </row>
    <row r="49" spans="1:8" ht="67.5" customHeight="1" x14ac:dyDescent="0.25">
      <c r="A49" s="104">
        <v>38</v>
      </c>
      <c r="B49" s="106" t="s">
        <v>148</v>
      </c>
      <c r="C49" s="35" t="s">
        <v>157</v>
      </c>
      <c r="D49" s="121">
        <v>2</v>
      </c>
    </row>
    <row r="50" spans="1:8" ht="109.2" x14ac:dyDescent="0.25">
      <c r="A50" s="104"/>
      <c r="B50" s="106"/>
      <c r="C50" s="35" t="s">
        <v>158</v>
      </c>
      <c r="D50" s="121"/>
    </row>
    <row r="51" spans="1:8" ht="69" customHeight="1" x14ac:dyDescent="0.25">
      <c r="A51" s="104"/>
      <c r="B51" s="106"/>
      <c r="C51" s="35" t="s">
        <v>159</v>
      </c>
      <c r="D51" s="121"/>
    </row>
    <row r="52" spans="1:8" ht="62.4" x14ac:dyDescent="0.25">
      <c r="A52" s="35">
        <v>39</v>
      </c>
      <c r="B52" s="36" t="s">
        <v>149</v>
      </c>
      <c r="C52" s="35" t="s">
        <v>162</v>
      </c>
      <c r="D52" s="76">
        <v>846</v>
      </c>
    </row>
    <row r="53" spans="1:8" ht="65.400000000000006" customHeight="1" x14ac:dyDescent="0.25">
      <c r="A53" s="35">
        <v>40</v>
      </c>
      <c r="B53" s="37" t="s">
        <v>150</v>
      </c>
      <c r="C53" s="35" t="s">
        <v>162</v>
      </c>
      <c r="D53" s="76">
        <v>1284</v>
      </c>
    </row>
    <row r="54" spans="1:8" ht="46.8" x14ac:dyDescent="0.25">
      <c r="A54" s="35">
        <v>41</v>
      </c>
      <c r="B54" s="36" t="s">
        <v>151</v>
      </c>
      <c r="C54" s="35" t="s">
        <v>11</v>
      </c>
      <c r="D54" s="123">
        <v>770</v>
      </c>
    </row>
    <row r="55" spans="1:8" ht="78" x14ac:dyDescent="0.25">
      <c r="A55" s="35">
        <v>42</v>
      </c>
      <c r="B55" s="36" t="s">
        <v>152</v>
      </c>
      <c r="C55" s="35" t="s">
        <v>11</v>
      </c>
      <c r="D55" s="123">
        <v>0</v>
      </c>
    </row>
    <row r="56" spans="1:8" ht="46.8" x14ac:dyDescent="0.25">
      <c r="A56" s="35">
        <v>43</v>
      </c>
      <c r="B56" s="36" t="s">
        <v>153</v>
      </c>
      <c r="C56" s="35" t="s">
        <v>11</v>
      </c>
      <c r="D56" s="123">
        <v>0</v>
      </c>
    </row>
    <row r="57" spans="1:8" ht="62.4" x14ac:dyDescent="0.25">
      <c r="A57" s="35">
        <v>44</v>
      </c>
      <c r="B57" s="36" t="s">
        <v>188</v>
      </c>
      <c r="C57" s="35" t="s">
        <v>11</v>
      </c>
      <c r="D57" s="123">
        <v>0</v>
      </c>
    </row>
    <row r="60" spans="1:8" ht="15.6" x14ac:dyDescent="0.3">
      <c r="A60" s="96" t="s">
        <v>66</v>
      </c>
      <c r="B60" s="96"/>
      <c r="C60" s="96"/>
      <c r="D60" s="96"/>
    </row>
    <row r="62" spans="1:8" ht="59.25" customHeight="1" x14ac:dyDescent="0.25">
      <c r="A62" s="17" t="s">
        <v>0</v>
      </c>
      <c r="B62" s="17" t="s">
        <v>15</v>
      </c>
      <c r="C62" s="17" t="s">
        <v>16</v>
      </c>
      <c r="D62" s="17" t="s">
        <v>17</v>
      </c>
      <c r="E62" s="17" t="s">
        <v>18</v>
      </c>
      <c r="F62" s="17" t="s">
        <v>19</v>
      </c>
    </row>
    <row r="63" spans="1:8" ht="32.4" x14ac:dyDescent="0.25">
      <c r="A63" s="43">
        <v>1</v>
      </c>
      <c r="B63" s="44" t="s">
        <v>20</v>
      </c>
      <c r="C63" s="52" t="s">
        <v>13</v>
      </c>
      <c r="D63" s="52" t="s">
        <v>13</v>
      </c>
      <c r="E63" s="52">
        <v>0.4</v>
      </c>
      <c r="F63" s="52">
        <f>SUM(F64:F72)*E63</f>
        <v>180</v>
      </c>
      <c r="G63" s="61"/>
      <c r="H63" s="60"/>
    </row>
    <row r="64" spans="1:8" ht="78" x14ac:dyDescent="0.25">
      <c r="A64" s="35" t="s">
        <v>21</v>
      </c>
      <c r="B64" s="36" t="s">
        <v>22</v>
      </c>
      <c r="C64" s="53">
        <f>100*D19/D13</f>
        <v>100</v>
      </c>
      <c r="D64" s="52">
        <f>IF(C64&lt;20,0)+IF(C64&gt;=20,100)+IF(C64&gt;=50,100)+IF(C64&gt;=70,100)+IF(C64&gt;=90,100)+IF(C64=100,100)</f>
        <v>500</v>
      </c>
      <c r="E64" s="52">
        <v>0.3</v>
      </c>
      <c r="F64" s="52">
        <f t="shared" ref="F64:F69" si="0">D64*E64</f>
        <v>150</v>
      </c>
    </row>
    <row r="65" spans="1:8" ht="109.2" x14ac:dyDescent="0.25">
      <c r="A65" s="35" t="s">
        <v>23</v>
      </c>
      <c r="B65" s="36" t="s">
        <v>24</v>
      </c>
      <c r="C65" s="89">
        <f>100*D14/D15</f>
        <v>100</v>
      </c>
      <c r="D65" s="52">
        <f>IF(C65&lt;40,0)+IF(C65&gt;=40,100)+IF(C65&gt;=50,100)+IF(C65&gt;=60,100)+IF(C65&gt;=70,100)+IF(C65&gt;=80,100)</f>
        <v>500</v>
      </c>
      <c r="E65" s="52">
        <v>0.2</v>
      </c>
      <c r="F65" s="52">
        <f t="shared" si="0"/>
        <v>100</v>
      </c>
    </row>
    <row r="66" spans="1:8" ht="67.5" customHeight="1" x14ac:dyDescent="0.25">
      <c r="A66" s="76" t="s">
        <v>25</v>
      </c>
      <c r="B66" s="36" t="s">
        <v>26</v>
      </c>
      <c r="C66" s="53">
        <f>100*D16/D12</f>
        <v>90.769663892921926</v>
      </c>
      <c r="D66" s="52">
        <f>IF(C66&lt;30,0)+IF(C66&gt;=30,100)+IF(C66&gt;=50,100)+IF(C66&gt;=60,100)+IF(C66&gt;=70,100)+IF(C66&gt;=80,100)</f>
        <v>500</v>
      </c>
      <c r="E66" s="52">
        <v>0.2</v>
      </c>
      <c r="F66" s="52">
        <f t="shared" si="0"/>
        <v>100</v>
      </c>
      <c r="G66" s="72"/>
    </row>
    <row r="67" spans="1:8" ht="62.4" x14ac:dyDescent="0.25">
      <c r="A67" s="35" t="s">
        <v>27</v>
      </c>
      <c r="B67" s="36" t="s">
        <v>28</v>
      </c>
      <c r="C67" s="53">
        <f>100*D17/D18</f>
        <v>2.1974681212046767</v>
      </c>
      <c r="D67" s="52">
        <f>IF(C67&gt;30,0)+IF(C67&lt;=30,100)+IF(C67&lt;=25,100)+IF(C67&lt;=20,100)+IF(C67&lt;=15,100)+IF(C67&lt;=10,100)</f>
        <v>500</v>
      </c>
      <c r="E67" s="52">
        <v>0.1</v>
      </c>
      <c r="F67" s="52">
        <f t="shared" si="0"/>
        <v>50</v>
      </c>
    </row>
    <row r="68" spans="1:8" ht="31.2" x14ac:dyDescent="0.25">
      <c r="A68" s="20" t="s">
        <v>31</v>
      </c>
      <c r="B68" s="36" t="s">
        <v>29</v>
      </c>
      <c r="C68" s="52">
        <f>D20</f>
        <v>0</v>
      </c>
      <c r="D68" s="52">
        <f>IF(C68=0,500)+IF(C68=1,300)+IF(C68=2,100)+IF(C68&gt;2,0)</f>
        <v>500</v>
      </c>
      <c r="E68" s="52">
        <v>0.1</v>
      </c>
      <c r="F68" s="52">
        <f t="shared" si="0"/>
        <v>50</v>
      </c>
    </row>
    <row r="69" spans="1:8" ht="31.2" x14ac:dyDescent="0.25">
      <c r="A69" s="20" t="s">
        <v>32</v>
      </c>
      <c r="B69" s="36" t="s">
        <v>30</v>
      </c>
      <c r="C69" s="53">
        <f>100*(D21+D22+D24)/(D23+(D29-D31))</f>
        <v>83.416778683194977</v>
      </c>
      <c r="D69" s="52">
        <f>IF(C69&lt;20,100)+IF(C69&lt;30,100)+IF(C69&lt;50,100)+IF(C69&lt;65,100)+IF(C69&lt;80,100)</f>
        <v>0</v>
      </c>
      <c r="E69" s="52">
        <v>0.1</v>
      </c>
      <c r="F69" s="52">
        <f t="shared" si="0"/>
        <v>0</v>
      </c>
    </row>
    <row r="70" spans="1:8" ht="62.4" x14ac:dyDescent="0.25">
      <c r="A70" s="20" t="s">
        <v>36</v>
      </c>
      <c r="B70" s="36" t="s">
        <v>170</v>
      </c>
      <c r="C70" s="53" t="s">
        <v>13</v>
      </c>
      <c r="D70" s="47" t="s">
        <v>13</v>
      </c>
      <c r="E70" s="52" t="s">
        <v>13</v>
      </c>
      <c r="F70" s="52" t="s">
        <v>13</v>
      </c>
    </row>
    <row r="71" spans="1:8" ht="31.2" x14ac:dyDescent="0.3">
      <c r="A71" s="20" t="s">
        <v>37</v>
      </c>
      <c r="B71" s="36" t="s">
        <v>34</v>
      </c>
      <c r="C71" s="47" t="s">
        <v>13</v>
      </c>
      <c r="D71" s="52" t="s">
        <v>13</v>
      </c>
      <c r="E71" s="52" t="s">
        <v>13</v>
      </c>
      <c r="F71" s="52" t="s">
        <v>13</v>
      </c>
      <c r="G71" s="59"/>
      <c r="H71" s="60"/>
    </row>
    <row r="72" spans="1:8" ht="46.8" x14ac:dyDescent="0.3">
      <c r="A72" s="20" t="s">
        <v>38</v>
      </c>
      <c r="B72" s="36" t="s">
        <v>35</v>
      </c>
      <c r="C72" s="53" t="s">
        <v>13</v>
      </c>
      <c r="D72" s="52" t="s">
        <v>13</v>
      </c>
      <c r="E72" s="52" t="s">
        <v>13</v>
      </c>
      <c r="F72" s="52" t="s">
        <v>13</v>
      </c>
      <c r="G72" s="59"/>
    </row>
    <row r="73" spans="1:8" ht="32.4" x14ac:dyDescent="0.25">
      <c r="A73" s="43">
        <v>2</v>
      </c>
      <c r="B73" s="44" t="s">
        <v>39</v>
      </c>
      <c r="C73" s="52" t="s">
        <v>13</v>
      </c>
      <c r="D73" s="52" t="s">
        <v>13</v>
      </c>
      <c r="E73" s="52">
        <v>0.3</v>
      </c>
      <c r="F73" s="52">
        <f>SUM(F74:F84)*E73</f>
        <v>81</v>
      </c>
      <c r="G73" s="61"/>
      <c r="H73" s="60"/>
    </row>
    <row r="74" spans="1:8" ht="50.25" customHeight="1" x14ac:dyDescent="0.25">
      <c r="A74" s="35" t="s">
        <v>40</v>
      </c>
      <c r="B74" s="36" t="s">
        <v>41</v>
      </c>
      <c r="C74" s="53">
        <f>100*(1-D26/D27)</f>
        <v>10.29909641560276</v>
      </c>
      <c r="D74" s="52">
        <f>IF(C74&gt;70,0)+IF(40&lt;C74,100)+IF(C74&lt;20,100)+IF(C74&gt;10,100)+IF(C74&gt;5,100)+IF(5&gt;=C74,100)</f>
        <v>300</v>
      </c>
      <c r="E74" s="52">
        <v>0.2</v>
      </c>
      <c r="F74" s="52">
        <f>D74*E74</f>
        <v>60</v>
      </c>
    </row>
    <row r="75" spans="1:8" ht="78" x14ac:dyDescent="0.25">
      <c r="A75" s="20" t="s">
        <v>42</v>
      </c>
      <c r="B75" s="36" t="s">
        <v>163</v>
      </c>
      <c r="C75" s="92" t="s">
        <v>177</v>
      </c>
      <c r="D75" s="91" t="s">
        <v>177</v>
      </c>
      <c r="E75" s="91">
        <v>0.1</v>
      </c>
      <c r="F75" s="91" t="s">
        <v>177</v>
      </c>
    </row>
    <row r="76" spans="1:8" ht="93.6" x14ac:dyDescent="0.25">
      <c r="A76" s="20" t="s">
        <v>43</v>
      </c>
      <c r="B76" s="36" t="s">
        <v>53</v>
      </c>
      <c r="C76" s="53">
        <f>100*(D29-D31)/D31</f>
        <v>115.92150462627832</v>
      </c>
      <c r="D76" s="52">
        <f>IF(25&gt;=C76,100)+IF(10&gt;=C76,100)+IF(0&gt;=C76,100)+IF(C76&lt;0,100)+IF(C76&lt;-50,100)</f>
        <v>0</v>
      </c>
      <c r="E76" s="52">
        <v>0.2</v>
      </c>
      <c r="F76" s="52">
        <f>D76*E76</f>
        <v>0</v>
      </c>
    </row>
    <row r="77" spans="1:8" ht="63.6" customHeight="1" x14ac:dyDescent="0.25">
      <c r="A77" s="108" t="s">
        <v>47</v>
      </c>
      <c r="B77" s="39" t="s">
        <v>166</v>
      </c>
      <c r="C77" s="109">
        <f>100*D33/D29</f>
        <v>28.259425192770721</v>
      </c>
      <c r="D77" s="107">
        <f>IF(100&gt;=C77,100)+IF(70&gt;=C77,100)+IF(50&gt;=C77,100)+IF(30&gt;=C77,100)+IF(C77=0,100)</f>
        <v>400</v>
      </c>
      <c r="E77" s="107">
        <v>0.2</v>
      </c>
      <c r="F77" s="107">
        <f>D77*E77</f>
        <v>80</v>
      </c>
    </row>
    <row r="78" spans="1:8" ht="93.6" customHeight="1" x14ac:dyDescent="0.25">
      <c r="A78" s="108"/>
      <c r="B78" s="39" t="s">
        <v>167</v>
      </c>
      <c r="C78" s="109"/>
      <c r="D78" s="107"/>
      <c r="E78" s="107"/>
      <c r="F78" s="107"/>
    </row>
    <row r="79" spans="1:8" ht="45.6" customHeight="1" x14ac:dyDescent="0.25">
      <c r="A79" s="108" t="s">
        <v>48</v>
      </c>
      <c r="B79" s="39" t="s">
        <v>168</v>
      </c>
      <c r="C79" s="111">
        <f>100*(D33-D35)/D35</f>
        <v>-9.756097560975606</v>
      </c>
      <c r="D79" s="107">
        <f>IF(100&lt;C79,0)+IF(100=C79,100)+IF(50&gt;=C79,100)+IF(0&gt;C79,100)+IF(C79&gt;=-50,100)+IF(-50&gt;C79,100)</f>
        <v>300</v>
      </c>
      <c r="E79" s="107">
        <v>0.1</v>
      </c>
      <c r="F79" s="107">
        <f>D79*E79</f>
        <v>30</v>
      </c>
    </row>
    <row r="80" spans="1:8" ht="78" x14ac:dyDescent="0.25">
      <c r="A80" s="108"/>
      <c r="B80" s="39" t="s">
        <v>169</v>
      </c>
      <c r="C80" s="111"/>
      <c r="D80" s="107"/>
      <c r="E80" s="107"/>
      <c r="F80" s="107"/>
    </row>
    <row r="81" spans="1:8" ht="62.4" x14ac:dyDescent="0.25">
      <c r="A81" s="20" t="s">
        <v>49</v>
      </c>
      <c r="B81" s="36" t="s">
        <v>171</v>
      </c>
      <c r="C81" s="53">
        <f>100-(D37/D36*100)</f>
        <v>-28.146077387291456</v>
      </c>
      <c r="D81" s="52">
        <f>IF(C81&gt;30,0)+IF(30&gt;=C81,100)+IF(20&gt;=C81,100)+IF(15&gt;=C81,100)+IF(10&gt;=C81,100)+IF(5&gt;C81,100)</f>
        <v>500</v>
      </c>
      <c r="E81" s="52">
        <v>0.2</v>
      </c>
      <c r="F81" s="52">
        <f>D81*E81</f>
        <v>100</v>
      </c>
    </row>
    <row r="82" spans="1:8" ht="46.8" x14ac:dyDescent="0.25">
      <c r="A82" s="20" t="s">
        <v>50</v>
      </c>
      <c r="B82" s="36" t="s">
        <v>45</v>
      </c>
      <c r="C82" s="52" t="s">
        <v>13</v>
      </c>
      <c r="D82" s="52" t="s">
        <v>13</v>
      </c>
      <c r="E82" s="52" t="s">
        <v>13</v>
      </c>
      <c r="F82" s="52" t="s">
        <v>13</v>
      </c>
    </row>
    <row r="83" spans="1:8" ht="78" x14ac:dyDescent="0.25">
      <c r="A83" s="20" t="s">
        <v>51</v>
      </c>
      <c r="B83" s="36" t="s">
        <v>46</v>
      </c>
      <c r="C83" s="53" t="s">
        <v>13</v>
      </c>
      <c r="D83" s="52" t="s">
        <v>13</v>
      </c>
      <c r="E83" s="52" t="s">
        <v>13</v>
      </c>
      <c r="F83" s="52" t="s">
        <v>13</v>
      </c>
    </row>
    <row r="84" spans="1:8" ht="31.2" x14ac:dyDescent="0.25">
      <c r="A84" s="20" t="s">
        <v>109</v>
      </c>
      <c r="B84" s="39" t="s">
        <v>110</v>
      </c>
      <c r="C84" s="52" t="s">
        <v>13</v>
      </c>
      <c r="D84" s="52" t="s">
        <v>13</v>
      </c>
      <c r="E84" s="52" t="s">
        <v>13</v>
      </c>
      <c r="F84" s="52" t="s">
        <v>13</v>
      </c>
    </row>
    <row r="85" spans="1:8" ht="32.4" x14ac:dyDescent="0.25">
      <c r="A85" s="43">
        <v>3</v>
      </c>
      <c r="B85" s="44" t="s">
        <v>54</v>
      </c>
      <c r="C85" s="49" t="s">
        <v>13</v>
      </c>
      <c r="D85" s="49" t="s">
        <v>13</v>
      </c>
      <c r="E85" s="49">
        <v>0.1</v>
      </c>
      <c r="F85" s="49">
        <f>SUM(F86:F87)*E85</f>
        <v>50</v>
      </c>
      <c r="G85" s="66"/>
      <c r="H85" s="60"/>
    </row>
    <row r="86" spans="1:8" ht="31.2" x14ac:dyDescent="0.25">
      <c r="A86" s="20" t="s">
        <v>56</v>
      </c>
      <c r="B86" s="36" t="s">
        <v>55</v>
      </c>
      <c r="C86" s="52">
        <f>D48</f>
        <v>0</v>
      </c>
      <c r="D86" s="52">
        <f>IF(C86&gt;2,0)+IF(C86=2,100)+IF(C86=1,250)+IF(C86=0,500)</f>
        <v>500</v>
      </c>
      <c r="E86" s="52">
        <v>0.5</v>
      </c>
      <c r="F86" s="52">
        <f>D86*E86</f>
        <v>250</v>
      </c>
    </row>
    <row r="87" spans="1:8" ht="46.8" x14ac:dyDescent="0.25">
      <c r="A87" s="20" t="s">
        <v>57</v>
      </c>
      <c r="B87" s="36" t="s">
        <v>10</v>
      </c>
      <c r="C87" s="52">
        <f>D49</f>
        <v>2</v>
      </c>
      <c r="D87" s="52">
        <f>IF(C87=0,0)+IF(C87=1,250)+IF(C87=2,500)</f>
        <v>500</v>
      </c>
      <c r="E87" s="52">
        <v>0.5</v>
      </c>
      <c r="F87" s="52">
        <f>D87*E87</f>
        <v>250</v>
      </c>
    </row>
    <row r="88" spans="1:8" ht="16.2" x14ac:dyDescent="0.25">
      <c r="A88" s="43">
        <v>4</v>
      </c>
      <c r="B88" s="44" t="s">
        <v>58</v>
      </c>
      <c r="C88" s="52" t="s">
        <v>13</v>
      </c>
      <c r="D88" s="52" t="s">
        <v>13</v>
      </c>
      <c r="E88" s="52">
        <v>0.2</v>
      </c>
      <c r="F88" s="52">
        <f>SUM(F89:F91)*E88</f>
        <v>30</v>
      </c>
      <c r="G88" s="61"/>
      <c r="H88" s="60"/>
    </row>
    <row r="89" spans="1:8" ht="93.6" x14ac:dyDescent="0.25">
      <c r="A89" s="20" t="s">
        <v>63</v>
      </c>
      <c r="B89" s="36" t="s">
        <v>165</v>
      </c>
      <c r="C89" s="52">
        <v>0</v>
      </c>
      <c r="D89" s="52">
        <f>IF(C89=0,0)+IF(C89=1,100)+IF(C89=2,250)+IF(C89=3,500)</f>
        <v>0</v>
      </c>
      <c r="E89" s="52">
        <v>0.4</v>
      </c>
      <c r="F89" s="52">
        <f>D89*E89</f>
        <v>0</v>
      </c>
    </row>
    <row r="90" spans="1:8" ht="109.2" x14ac:dyDescent="0.25">
      <c r="A90" s="20" t="s">
        <v>64</v>
      </c>
      <c r="B90" s="36" t="s">
        <v>59</v>
      </c>
      <c r="C90" s="47">
        <f>D54</f>
        <v>770</v>
      </c>
      <c r="D90" s="52">
        <f>IF(C90=0,250)+IF(C90&lt;=1,150)+IF(C90&lt;=2,100)+IF(C90&gt;2,0)</f>
        <v>0</v>
      </c>
      <c r="E90" s="52">
        <v>0.3</v>
      </c>
      <c r="F90" s="52">
        <f>D90*E90</f>
        <v>0</v>
      </c>
    </row>
    <row r="91" spans="1:8" ht="46.8" x14ac:dyDescent="0.25">
      <c r="A91" s="35" t="s">
        <v>60</v>
      </c>
      <c r="B91" s="36" t="s">
        <v>61</v>
      </c>
      <c r="C91" s="88">
        <v>100</v>
      </c>
      <c r="D91" s="52">
        <f>IF(C91=100,150)+IF(C91&gt;=90,100)+IF(C91&gt;=75,150)+IF(C91&gt;50,100)</f>
        <v>500</v>
      </c>
      <c r="E91" s="52">
        <v>0.3</v>
      </c>
      <c r="F91" s="52">
        <f>D91*E91</f>
        <v>150</v>
      </c>
    </row>
    <row r="93" spans="1:8" ht="17.399999999999999" x14ac:dyDescent="0.3">
      <c r="A93" s="103" t="s">
        <v>67</v>
      </c>
      <c r="B93" s="103"/>
      <c r="C93" s="103"/>
      <c r="D93" s="103"/>
      <c r="E93" s="103"/>
      <c r="F93" s="35">
        <f>F63+F73+F85+F88</f>
        <v>341</v>
      </c>
    </row>
    <row r="95" spans="1:8" ht="15.6" x14ac:dyDescent="0.25">
      <c r="B95" s="54" t="s">
        <v>68</v>
      </c>
    </row>
  </sheetData>
  <mergeCells count="21">
    <mergeCell ref="F77:F78"/>
    <mergeCell ref="A79:A80"/>
    <mergeCell ref="C79:C80"/>
    <mergeCell ref="D79:D80"/>
    <mergeCell ref="E79:E80"/>
    <mergeCell ref="F79:F80"/>
    <mergeCell ref="A40:A41"/>
    <mergeCell ref="D49:D51"/>
    <mergeCell ref="A60:D60"/>
    <mergeCell ref="A93:E93"/>
    <mergeCell ref="A49:A51"/>
    <mergeCell ref="B49:B51"/>
    <mergeCell ref="A77:A78"/>
    <mergeCell ref="C77:C78"/>
    <mergeCell ref="D77:D78"/>
    <mergeCell ref="E77:E78"/>
    <mergeCell ref="A2:D2"/>
    <mergeCell ref="A4:D4"/>
    <mergeCell ref="A9:A10"/>
    <mergeCell ref="B9:B10"/>
    <mergeCell ref="D9:D10"/>
  </mergeCells>
  <phoneticPr fontId="4" type="noConversion"/>
  <pageMargins left="0.75" right="0.75" top="1" bottom="1" header="0.5" footer="0.5"/>
  <pageSetup paperSize="9" scale="72" orientation="portrait" horizontalDpi="1200" verticalDpi="1200" r:id="rId1"/>
  <headerFooter alignWithMargins="0"/>
  <rowBreaks count="2" manualBreakCount="2">
    <brk id="61" max="16383" man="1"/>
    <brk id="7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</sheetPr>
  <dimension ref="A2:H95"/>
  <sheetViews>
    <sheetView zoomScaleNormal="100" zoomScaleSheetLayoutView="100" workbookViewId="0">
      <selection activeCell="D8" sqref="D8:D60"/>
    </sheetView>
  </sheetViews>
  <sheetFormatPr defaultRowHeight="13.2" x14ac:dyDescent="0.25"/>
  <cols>
    <col min="2" max="2" width="45.44140625" customWidth="1"/>
    <col min="3" max="3" width="20.6640625" customWidth="1"/>
    <col min="4" max="4" width="19.5546875" customWidth="1"/>
    <col min="5" max="5" width="13.5546875" customWidth="1"/>
    <col min="6" max="6" width="14.6640625" customWidth="1"/>
  </cols>
  <sheetData>
    <row r="2" spans="1:5" ht="15.6" x14ac:dyDescent="0.3">
      <c r="A2" s="96" t="s">
        <v>107</v>
      </c>
      <c r="B2" s="96"/>
      <c r="C2" s="96"/>
      <c r="D2" s="96"/>
    </row>
    <row r="4" spans="1:5" ht="15.6" x14ac:dyDescent="0.3">
      <c r="A4" s="96" t="s">
        <v>14</v>
      </c>
      <c r="B4" s="96"/>
      <c r="C4" s="96"/>
      <c r="D4" s="96"/>
    </row>
    <row r="6" spans="1:5" ht="31.2" x14ac:dyDescent="0.25">
      <c r="A6" s="17" t="s">
        <v>0</v>
      </c>
      <c r="B6" s="17" t="s">
        <v>1</v>
      </c>
      <c r="C6" s="17" t="s">
        <v>2</v>
      </c>
      <c r="D6" s="17"/>
    </row>
    <row r="7" spans="1:5" ht="15.6" x14ac:dyDescent="0.25">
      <c r="A7" s="35">
        <v>1</v>
      </c>
      <c r="B7" s="35">
        <v>2</v>
      </c>
      <c r="C7" s="35">
        <v>3</v>
      </c>
      <c r="D7" s="35">
        <v>4</v>
      </c>
    </row>
    <row r="8" spans="1:5" ht="49.2" customHeight="1" x14ac:dyDescent="0.25">
      <c r="A8" s="35">
        <v>1</v>
      </c>
      <c r="B8" s="36" t="s">
        <v>116</v>
      </c>
      <c r="C8" s="35" t="s">
        <v>3</v>
      </c>
      <c r="D8" s="116">
        <v>38850.199999999997</v>
      </c>
    </row>
    <row r="9" spans="1:5" ht="36" customHeight="1" x14ac:dyDescent="0.25">
      <c r="A9" s="104">
        <v>2</v>
      </c>
      <c r="B9" s="105" t="s">
        <v>184</v>
      </c>
      <c r="C9" s="35" t="s">
        <v>178</v>
      </c>
      <c r="D9" s="117">
        <v>2</v>
      </c>
    </row>
    <row r="10" spans="1:5" ht="31.2" x14ac:dyDescent="0.25">
      <c r="A10" s="104"/>
      <c r="B10" s="105"/>
      <c r="C10" s="35" t="s">
        <v>179</v>
      </c>
      <c r="D10" s="117"/>
    </row>
    <row r="11" spans="1:5" ht="31.2" x14ac:dyDescent="0.25">
      <c r="A11" s="35">
        <v>3</v>
      </c>
      <c r="B11" s="36" t="s">
        <v>117</v>
      </c>
      <c r="C11" s="35" t="s">
        <v>5</v>
      </c>
      <c r="D11" s="76">
        <v>10</v>
      </c>
    </row>
    <row r="12" spans="1:5" ht="78.599999999999994" customHeight="1" x14ac:dyDescent="0.25">
      <c r="A12" s="35">
        <v>4</v>
      </c>
      <c r="B12" s="36" t="s">
        <v>191</v>
      </c>
      <c r="C12" s="35" t="s">
        <v>3</v>
      </c>
      <c r="D12" s="116">
        <v>38850.199999999997</v>
      </c>
    </row>
    <row r="13" spans="1:5" ht="67.8" customHeight="1" x14ac:dyDescent="0.25">
      <c r="A13" s="35">
        <v>5</v>
      </c>
      <c r="B13" s="36" t="s">
        <v>192</v>
      </c>
      <c r="C13" s="35" t="s">
        <v>3</v>
      </c>
      <c r="D13" s="116">
        <v>38850.199999999997</v>
      </c>
    </row>
    <row r="14" spans="1:5" ht="126.75" customHeight="1" x14ac:dyDescent="0.25">
      <c r="A14" s="35">
        <v>6</v>
      </c>
      <c r="B14" s="36" t="s">
        <v>118</v>
      </c>
      <c r="C14" s="35" t="s">
        <v>6</v>
      </c>
      <c r="D14" s="76" t="s">
        <v>13</v>
      </c>
    </row>
    <row r="15" spans="1:5" ht="97.95" customHeight="1" x14ac:dyDescent="0.25">
      <c r="A15" s="35">
        <v>7</v>
      </c>
      <c r="B15" s="36" t="s">
        <v>119</v>
      </c>
      <c r="C15" s="35" t="s">
        <v>6</v>
      </c>
      <c r="D15" s="76" t="s">
        <v>13</v>
      </c>
    </row>
    <row r="16" spans="1:5" ht="93.6" x14ac:dyDescent="0.25">
      <c r="A16" s="35">
        <v>8</v>
      </c>
      <c r="B16" s="36" t="s">
        <v>190</v>
      </c>
      <c r="C16" s="35" t="s">
        <v>3</v>
      </c>
      <c r="D16" s="116">
        <v>17429.900000000001</v>
      </c>
      <c r="E16" s="2"/>
    </row>
    <row r="17" spans="1:4" ht="109.2" x14ac:dyDescent="0.25">
      <c r="A17" s="38">
        <v>9</v>
      </c>
      <c r="B17" s="36" t="s">
        <v>120</v>
      </c>
      <c r="C17" s="35" t="s">
        <v>3</v>
      </c>
      <c r="D17" s="116">
        <v>31189.8</v>
      </c>
    </row>
    <row r="18" spans="1:4" ht="62.4" x14ac:dyDescent="0.25">
      <c r="A18" s="35">
        <v>10</v>
      </c>
      <c r="B18" s="36" t="s">
        <v>121</v>
      </c>
      <c r="C18" s="35" t="s">
        <v>3</v>
      </c>
      <c r="D18" s="116">
        <v>26224.5</v>
      </c>
    </row>
    <row r="19" spans="1:4" ht="148.5" customHeight="1" x14ac:dyDescent="0.25">
      <c r="A19" s="35">
        <v>11</v>
      </c>
      <c r="B19" s="36" t="s">
        <v>122</v>
      </c>
      <c r="C19" s="35" t="s">
        <v>3</v>
      </c>
      <c r="D19" s="116">
        <v>38850.199999999997</v>
      </c>
    </row>
    <row r="20" spans="1:4" ht="132" customHeight="1" x14ac:dyDescent="0.25">
      <c r="A20" s="35">
        <v>12</v>
      </c>
      <c r="B20" s="36" t="s">
        <v>154</v>
      </c>
      <c r="C20" s="35" t="s">
        <v>7</v>
      </c>
      <c r="D20" s="76">
        <v>0</v>
      </c>
    </row>
    <row r="21" spans="1:4" ht="46.8" x14ac:dyDescent="0.25">
      <c r="A21" s="35">
        <v>13</v>
      </c>
      <c r="B21" s="36" t="s">
        <v>123</v>
      </c>
      <c r="C21" s="35" t="s">
        <v>3</v>
      </c>
      <c r="D21" s="116">
        <v>14993.6</v>
      </c>
    </row>
    <row r="22" spans="1:4" ht="46.8" x14ac:dyDescent="0.25">
      <c r="A22" s="35">
        <v>14</v>
      </c>
      <c r="B22" s="36" t="s">
        <v>124</v>
      </c>
      <c r="C22" s="35" t="s">
        <v>3</v>
      </c>
      <c r="D22" s="125">
        <v>0</v>
      </c>
    </row>
    <row r="23" spans="1:4" ht="31.2" x14ac:dyDescent="0.25">
      <c r="A23" s="35">
        <v>15</v>
      </c>
      <c r="B23" s="36" t="s">
        <v>126</v>
      </c>
      <c r="C23" s="35" t="s">
        <v>3</v>
      </c>
      <c r="D23" s="116">
        <v>25278.400000000001</v>
      </c>
    </row>
    <row r="24" spans="1:4" ht="48.6" customHeight="1" x14ac:dyDescent="0.25">
      <c r="A24" s="35">
        <v>16</v>
      </c>
      <c r="B24" s="36" t="s">
        <v>125</v>
      </c>
      <c r="C24" s="35" t="s">
        <v>3</v>
      </c>
      <c r="D24" s="116">
        <v>584.4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116">
        <v>3185</v>
      </c>
    </row>
    <row r="26" spans="1:4" ht="31.2" x14ac:dyDescent="0.25">
      <c r="A26" s="35">
        <v>18</v>
      </c>
      <c r="B26" s="39" t="s">
        <v>127</v>
      </c>
      <c r="C26" s="35" t="s">
        <v>3</v>
      </c>
      <c r="D26" s="116">
        <v>25278.400000000001</v>
      </c>
    </row>
    <row r="27" spans="1:4" ht="62.4" x14ac:dyDescent="0.25">
      <c r="A27" s="35">
        <v>19</v>
      </c>
      <c r="B27" s="36" t="s">
        <v>128</v>
      </c>
      <c r="C27" s="35" t="s">
        <v>3</v>
      </c>
      <c r="D27" s="116">
        <v>26224.5</v>
      </c>
    </row>
    <row r="28" spans="1:4" ht="85.95" customHeight="1" x14ac:dyDescent="0.25">
      <c r="A28" s="35">
        <v>20</v>
      </c>
      <c r="B28" s="36" t="s">
        <v>129</v>
      </c>
      <c r="C28" s="35" t="s">
        <v>3</v>
      </c>
      <c r="D28" s="116">
        <v>531.5</v>
      </c>
    </row>
    <row r="29" spans="1:4" ht="62.4" x14ac:dyDescent="0.25">
      <c r="A29" s="35">
        <v>21</v>
      </c>
      <c r="B29" s="36" t="s">
        <v>130</v>
      </c>
      <c r="C29" s="35" t="s">
        <v>3</v>
      </c>
      <c r="D29" s="76" t="s">
        <v>13</v>
      </c>
    </row>
    <row r="30" spans="1:4" ht="82.2" customHeight="1" x14ac:dyDescent="0.25">
      <c r="A30" s="35">
        <v>22</v>
      </c>
      <c r="B30" s="36" t="s">
        <v>131</v>
      </c>
      <c r="C30" s="35" t="s">
        <v>3</v>
      </c>
      <c r="D30" s="116">
        <v>184.9</v>
      </c>
    </row>
    <row r="31" spans="1:4" ht="62.4" x14ac:dyDescent="0.25">
      <c r="A31" s="35">
        <v>23</v>
      </c>
      <c r="B31" s="36" t="s">
        <v>132</v>
      </c>
      <c r="C31" s="35" t="s">
        <v>3</v>
      </c>
      <c r="D31" s="76" t="s">
        <v>13</v>
      </c>
    </row>
    <row r="32" spans="1:4" ht="94.95" customHeight="1" x14ac:dyDescent="0.25">
      <c r="A32" s="35">
        <v>24</v>
      </c>
      <c r="B32" s="36" t="s">
        <v>133</v>
      </c>
      <c r="C32" s="35" t="s">
        <v>3</v>
      </c>
      <c r="D32" s="116">
        <v>0</v>
      </c>
    </row>
    <row r="33" spans="1:4" ht="62.4" x14ac:dyDescent="0.25">
      <c r="A33" s="35">
        <v>25</v>
      </c>
      <c r="B33" s="36" t="s">
        <v>134</v>
      </c>
      <c r="C33" s="35" t="s">
        <v>3</v>
      </c>
      <c r="D33" s="76" t="s">
        <v>13</v>
      </c>
    </row>
    <row r="34" spans="1:4" ht="93.6" x14ac:dyDescent="0.25">
      <c r="A34" s="35">
        <v>26</v>
      </c>
      <c r="B34" s="36" t="s">
        <v>135</v>
      </c>
      <c r="C34" s="35" t="s">
        <v>3</v>
      </c>
      <c r="D34" s="116">
        <v>24.7</v>
      </c>
    </row>
    <row r="35" spans="1:4" ht="78" x14ac:dyDescent="0.25">
      <c r="A35" s="35">
        <v>27</v>
      </c>
      <c r="B35" s="36" t="s">
        <v>136</v>
      </c>
      <c r="C35" s="35" t="s">
        <v>3</v>
      </c>
      <c r="D35" s="76" t="s">
        <v>13</v>
      </c>
    </row>
    <row r="36" spans="1:4" ht="62.4" x14ac:dyDescent="0.25">
      <c r="A36" s="35">
        <v>28</v>
      </c>
      <c r="B36" s="36" t="s">
        <v>137</v>
      </c>
      <c r="C36" s="35" t="s">
        <v>3</v>
      </c>
      <c r="D36" s="76" t="s">
        <v>13</v>
      </c>
    </row>
    <row r="37" spans="1:4" ht="46.8" x14ac:dyDescent="0.25">
      <c r="A37" s="35">
        <v>29</v>
      </c>
      <c r="B37" s="36" t="s">
        <v>138</v>
      </c>
      <c r="C37" s="35" t="s">
        <v>3</v>
      </c>
      <c r="D37" s="76" t="s">
        <v>13</v>
      </c>
    </row>
    <row r="38" spans="1:4" ht="78" x14ac:dyDescent="0.25">
      <c r="A38" s="35">
        <v>30</v>
      </c>
      <c r="B38" s="36" t="s">
        <v>141</v>
      </c>
      <c r="C38" s="35" t="s">
        <v>3</v>
      </c>
      <c r="D38" s="116">
        <v>11688.3</v>
      </c>
    </row>
    <row r="39" spans="1:4" ht="78" x14ac:dyDescent="0.25">
      <c r="A39" s="35">
        <v>31</v>
      </c>
      <c r="B39" s="36" t="s">
        <v>142</v>
      </c>
      <c r="C39" s="35" t="s">
        <v>3</v>
      </c>
      <c r="D39" s="116">
        <v>2724.5</v>
      </c>
    </row>
    <row r="40" spans="1:4" ht="127.95" customHeight="1" x14ac:dyDescent="0.25">
      <c r="A40" s="104">
        <v>32</v>
      </c>
      <c r="B40" s="36" t="s">
        <v>139</v>
      </c>
      <c r="C40" s="35" t="s">
        <v>9</v>
      </c>
      <c r="D40" s="76">
        <v>25.87</v>
      </c>
    </row>
    <row r="41" spans="1:4" ht="127.95" customHeight="1" x14ac:dyDescent="0.25">
      <c r="A41" s="104"/>
      <c r="B41" s="36" t="s">
        <v>155</v>
      </c>
      <c r="C41" s="35" t="s">
        <v>9</v>
      </c>
      <c r="D41" s="76">
        <v>26.56</v>
      </c>
    </row>
    <row r="42" spans="1:4" ht="48.6" customHeight="1" x14ac:dyDescent="0.25">
      <c r="A42" s="35">
        <v>33</v>
      </c>
      <c r="B42" s="36" t="s">
        <v>140</v>
      </c>
      <c r="C42" s="35" t="s">
        <v>3</v>
      </c>
      <c r="D42" s="76" t="s">
        <v>13</v>
      </c>
    </row>
    <row r="43" spans="1:4" ht="69.599999999999994" customHeight="1" x14ac:dyDescent="0.25">
      <c r="A43" s="35">
        <v>34</v>
      </c>
      <c r="B43" s="36" t="s">
        <v>143</v>
      </c>
      <c r="C43" s="35" t="s">
        <v>9</v>
      </c>
      <c r="D43" s="120" t="s">
        <v>13</v>
      </c>
    </row>
    <row r="44" spans="1:4" ht="85.95" customHeight="1" x14ac:dyDescent="0.25">
      <c r="A44" s="104" t="s">
        <v>111</v>
      </c>
      <c r="B44" s="105" t="s">
        <v>110</v>
      </c>
      <c r="C44" s="41" t="s">
        <v>180</v>
      </c>
      <c r="D44" s="126">
        <v>152853</v>
      </c>
    </row>
    <row r="45" spans="1:4" ht="13.2" customHeight="1" x14ac:dyDescent="0.25">
      <c r="A45" s="104"/>
      <c r="B45" s="105"/>
      <c r="C45" s="42" t="s">
        <v>181</v>
      </c>
      <c r="D45" s="126">
        <v>153943.5</v>
      </c>
    </row>
    <row r="46" spans="1:4" ht="13.2" customHeight="1" x14ac:dyDescent="0.25">
      <c r="A46" s="104"/>
      <c r="B46" s="105"/>
      <c r="C46" s="42" t="s">
        <v>182</v>
      </c>
      <c r="D46" s="126">
        <v>166176.4</v>
      </c>
    </row>
    <row r="47" spans="1:4" ht="13.2" customHeight="1" x14ac:dyDescent="0.25">
      <c r="A47" s="104"/>
      <c r="B47" s="105"/>
      <c r="C47" s="42" t="s">
        <v>183</v>
      </c>
      <c r="D47" s="126">
        <v>235609.1</v>
      </c>
    </row>
    <row r="48" spans="1:4" ht="93.6" x14ac:dyDescent="0.25">
      <c r="A48" s="35">
        <v>35</v>
      </c>
      <c r="B48" s="36" t="s">
        <v>144</v>
      </c>
      <c r="C48" s="35" t="s">
        <v>3</v>
      </c>
      <c r="D48" s="76" t="s">
        <v>13</v>
      </c>
    </row>
    <row r="49" spans="1:6" ht="46.8" x14ac:dyDescent="0.25">
      <c r="A49" s="35">
        <v>36</v>
      </c>
      <c r="B49" s="36" t="s">
        <v>145</v>
      </c>
      <c r="C49" s="35" t="s">
        <v>3</v>
      </c>
      <c r="D49" s="76" t="s">
        <v>13</v>
      </c>
    </row>
    <row r="50" spans="1:6" ht="46.8" x14ac:dyDescent="0.25">
      <c r="A50" s="35" t="s">
        <v>112</v>
      </c>
      <c r="B50" s="36" t="s">
        <v>146</v>
      </c>
      <c r="C50" s="35" t="s">
        <v>5</v>
      </c>
      <c r="D50" s="76" t="s">
        <v>13</v>
      </c>
    </row>
    <row r="51" spans="1:6" ht="46.8" x14ac:dyDescent="0.25">
      <c r="A51" s="35">
        <v>37</v>
      </c>
      <c r="B51" s="36" t="s">
        <v>147</v>
      </c>
      <c r="C51" s="35" t="s">
        <v>156</v>
      </c>
      <c r="D51" s="76">
        <v>0</v>
      </c>
    </row>
    <row r="52" spans="1:6" ht="47.4" customHeight="1" x14ac:dyDescent="0.25">
      <c r="A52" s="104">
        <v>38</v>
      </c>
      <c r="B52" s="106" t="s">
        <v>148</v>
      </c>
      <c r="C52" s="35" t="s">
        <v>157</v>
      </c>
      <c r="D52" s="121">
        <v>2</v>
      </c>
    </row>
    <row r="53" spans="1:6" ht="93.6" x14ac:dyDescent="0.25">
      <c r="A53" s="104"/>
      <c r="B53" s="106"/>
      <c r="C53" s="35" t="s">
        <v>158</v>
      </c>
      <c r="D53" s="121"/>
    </row>
    <row r="54" spans="1:6" ht="47.4" customHeight="1" x14ac:dyDescent="0.25">
      <c r="A54" s="104"/>
      <c r="B54" s="106"/>
      <c r="C54" s="35" t="s">
        <v>159</v>
      </c>
      <c r="D54" s="121"/>
    </row>
    <row r="55" spans="1:6" ht="62.4" x14ac:dyDescent="0.25">
      <c r="A55" s="35">
        <v>39</v>
      </c>
      <c r="B55" s="36" t="s">
        <v>149</v>
      </c>
      <c r="C55" s="35" t="s">
        <v>164</v>
      </c>
      <c r="D55" s="76">
        <v>73</v>
      </c>
    </row>
    <row r="56" spans="1:6" ht="69" customHeight="1" x14ac:dyDescent="0.25">
      <c r="A56" s="35">
        <v>40</v>
      </c>
      <c r="B56" s="37" t="s">
        <v>150</v>
      </c>
      <c r="C56" s="35" t="s">
        <v>164</v>
      </c>
      <c r="D56" s="76">
        <v>81</v>
      </c>
    </row>
    <row r="57" spans="1:6" ht="46.8" x14ac:dyDescent="0.25">
      <c r="A57" s="35">
        <v>41</v>
      </c>
      <c r="B57" s="36" t="s">
        <v>151</v>
      </c>
      <c r="C57" s="35" t="s">
        <v>11</v>
      </c>
      <c r="D57" s="76">
        <v>0</v>
      </c>
    </row>
    <row r="58" spans="1:6" ht="79.2" customHeight="1" x14ac:dyDescent="0.25">
      <c r="A58" s="35">
        <v>42</v>
      </c>
      <c r="B58" s="36" t="s">
        <v>152</v>
      </c>
      <c r="C58" s="35" t="s">
        <v>11</v>
      </c>
      <c r="D58" s="76">
        <v>0</v>
      </c>
    </row>
    <row r="59" spans="1:6" ht="46.8" x14ac:dyDescent="0.25">
      <c r="A59" s="35">
        <v>43</v>
      </c>
      <c r="B59" s="36" t="s">
        <v>153</v>
      </c>
      <c r="C59" s="35" t="s">
        <v>11</v>
      </c>
      <c r="D59" s="76">
        <v>0</v>
      </c>
    </row>
    <row r="60" spans="1:6" ht="69" customHeight="1" x14ac:dyDescent="0.25">
      <c r="A60" s="35">
        <v>44</v>
      </c>
      <c r="B60" s="36" t="s">
        <v>188</v>
      </c>
      <c r="C60" s="35" t="s">
        <v>11</v>
      </c>
      <c r="D60" s="76">
        <v>0</v>
      </c>
    </row>
    <row r="62" spans="1:6" ht="15.6" x14ac:dyDescent="0.3">
      <c r="A62" s="96" t="s">
        <v>66</v>
      </c>
      <c r="B62" s="96"/>
      <c r="C62" s="96"/>
      <c r="D62" s="96"/>
    </row>
    <row r="64" spans="1:6" ht="59.25" customHeight="1" x14ac:dyDescent="0.25">
      <c r="A64" s="17" t="s">
        <v>0</v>
      </c>
      <c r="B64" s="17" t="s">
        <v>15</v>
      </c>
      <c r="C64" s="17" t="s">
        <v>16</v>
      </c>
      <c r="D64" s="17" t="s">
        <v>17</v>
      </c>
      <c r="E64" s="17" t="s">
        <v>18</v>
      </c>
      <c r="F64" s="17" t="s">
        <v>19</v>
      </c>
    </row>
    <row r="65" spans="1:8" ht="32.4" x14ac:dyDescent="0.25">
      <c r="A65" s="43">
        <v>1</v>
      </c>
      <c r="B65" s="44" t="s">
        <v>20</v>
      </c>
      <c r="C65" s="45" t="s">
        <v>13</v>
      </c>
      <c r="D65" s="45" t="s">
        <v>13</v>
      </c>
      <c r="E65" s="45">
        <v>0.4</v>
      </c>
      <c r="F65" s="45">
        <f>SUM(F66:F74)*E65</f>
        <v>128</v>
      </c>
      <c r="G65" s="61"/>
      <c r="H65" s="60"/>
    </row>
    <row r="66" spans="1:8" ht="78" x14ac:dyDescent="0.25">
      <c r="A66" s="35" t="s">
        <v>21</v>
      </c>
      <c r="B66" s="36" t="s">
        <v>22</v>
      </c>
      <c r="C66" s="46">
        <f>100*D19/D13</f>
        <v>100</v>
      </c>
      <c r="D66" s="45">
        <f>IF(C66&lt;20,0)+IF(C66&gt;=20,100)+IF(C66&gt;=50,100)+IF(C66&gt;=70,100)+IF(C66&gt;=90,100)+IF(C66&gt;=100,100)</f>
        <v>500</v>
      </c>
      <c r="E66" s="45">
        <v>0.3</v>
      </c>
      <c r="F66" s="45">
        <f>D66*E66</f>
        <v>150</v>
      </c>
    </row>
    <row r="67" spans="1:8" ht="109.2" x14ac:dyDescent="0.25">
      <c r="A67" s="35" t="s">
        <v>23</v>
      </c>
      <c r="B67" s="36" t="s">
        <v>24</v>
      </c>
      <c r="C67" s="45" t="s">
        <v>13</v>
      </c>
      <c r="D67" s="45" t="s">
        <v>13</v>
      </c>
      <c r="E67" s="45" t="s">
        <v>13</v>
      </c>
      <c r="F67" s="45" t="s">
        <v>13</v>
      </c>
    </row>
    <row r="68" spans="1:8" ht="67.5" customHeight="1" x14ac:dyDescent="0.25">
      <c r="A68" s="38" t="s">
        <v>25</v>
      </c>
      <c r="B68" s="36" t="s">
        <v>26</v>
      </c>
      <c r="C68" s="46" t="s">
        <v>13</v>
      </c>
      <c r="D68" s="45" t="s">
        <v>13</v>
      </c>
      <c r="E68" s="45" t="s">
        <v>13</v>
      </c>
      <c r="F68" s="45" t="s">
        <v>13</v>
      </c>
    </row>
    <row r="69" spans="1:8" ht="62.4" x14ac:dyDescent="0.25">
      <c r="A69" s="38" t="s">
        <v>27</v>
      </c>
      <c r="B69" s="36" t="s">
        <v>28</v>
      </c>
      <c r="C69" s="46">
        <f>D17/D18*100</f>
        <v>118.93382142652862</v>
      </c>
      <c r="D69" s="45">
        <f>IF(C69&gt;30,0)+IF(C69&lt;=30,100)+IF(C69&lt;=25,100)+IF(C69&lt;=20,100)+IF(C69&lt;=15,100)+IF(C69&lt;=10,100)</f>
        <v>0</v>
      </c>
      <c r="E69" s="45">
        <v>0.1</v>
      </c>
      <c r="F69" s="45">
        <f>D69*E69</f>
        <v>0</v>
      </c>
    </row>
    <row r="70" spans="1:8" ht="31.2" x14ac:dyDescent="0.25">
      <c r="A70" s="20" t="s">
        <v>31</v>
      </c>
      <c r="B70" s="36" t="s">
        <v>29</v>
      </c>
      <c r="C70" s="45">
        <f>IF(D20=0,0)+IF(D20=1,1)+IF(D20=2,2)+IF(D20&gt;2,3)</f>
        <v>0</v>
      </c>
      <c r="D70" s="45">
        <f>IF(C70=0,500)+IF(C70=1,300)+IF(C70=2,100)+IF(C70&gt;2,0)</f>
        <v>500</v>
      </c>
      <c r="E70" s="45">
        <v>0.1</v>
      </c>
      <c r="F70" s="45">
        <f>D70*E70</f>
        <v>50</v>
      </c>
    </row>
    <row r="71" spans="1:8" ht="31.2" x14ac:dyDescent="0.25">
      <c r="A71" s="70" t="s">
        <v>32</v>
      </c>
      <c r="B71" s="36" t="s">
        <v>30</v>
      </c>
      <c r="C71" s="46">
        <f>100*(D21+D22+D24)/(D23+(D28-D30))</f>
        <v>60.792195121951217</v>
      </c>
      <c r="D71" s="45">
        <f>IF(C71&lt;20,100)+IF(C71&lt;30,100)+IF(C71&lt;50,100)+IF(C71&lt;65,100)+IF(C71&lt;80,100)</f>
        <v>200</v>
      </c>
      <c r="E71" s="45">
        <v>0.1</v>
      </c>
      <c r="F71" s="45">
        <f>D71*E71</f>
        <v>20</v>
      </c>
      <c r="G71" s="72"/>
    </row>
    <row r="72" spans="1:8" ht="46.8" x14ac:dyDescent="0.25">
      <c r="A72" s="20" t="s">
        <v>36</v>
      </c>
      <c r="B72" s="36" t="s">
        <v>33</v>
      </c>
      <c r="C72" s="46" t="s">
        <v>13</v>
      </c>
      <c r="D72" s="47" t="s">
        <v>13</v>
      </c>
      <c r="E72" s="45" t="s">
        <v>13</v>
      </c>
      <c r="F72" s="45" t="s">
        <v>13</v>
      </c>
    </row>
    <row r="73" spans="1:8" ht="31.2" x14ac:dyDescent="0.25">
      <c r="A73" s="20" t="s">
        <v>37</v>
      </c>
      <c r="B73" s="36" t="s">
        <v>34</v>
      </c>
      <c r="C73" s="47">
        <f>D9</f>
        <v>2</v>
      </c>
      <c r="D73" s="45">
        <f>IF(C73=2,500,IF(C73=1,250,IF(C73=0,0)))</f>
        <v>500</v>
      </c>
      <c r="E73" s="45">
        <v>0.2</v>
      </c>
      <c r="F73" s="45">
        <f>D73*E73</f>
        <v>100</v>
      </c>
    </row>
    <row r="74" spans="1:8" ht="46.8" x14ac:dyDescent="0.25">
      <c r="A74" s="20" t="s">
        <v>38</v>
      </c>
      <c r="B74" s="36" t="s">
        <v>35</v>
      </c>
      <c r="C74" s="45" t="s">
        <v>13</v>
      </c>
      <c r="D74" s="45" t="s">
        <v>13</v>
      </c>
      <c r="E74" s="45" t="s">
        <v>13</v>
      </c>
      <c r="F74" s="45" t="s">
        <v>13</v>
      </c>
    </row>
    <row r="75" spans="1:8" ht="32.4" x14ac:dyDescent="0.25">
      <c r="A75" s="43">
        <v>2</v>
      </c>
      <c r="B75" s="44" t="s">
        <v>39</v>
      </c>
      <c r="C75" s="45" t="s">
        <v>13</v>
      </c>
      <c r="D75" s="45" t="s">
        <v>13</v>
      </c>
      <c r="E75" s="45">
        <v>0.3</v>
      </c>
      <c r="F75" s="45">
        <f>SUM(F76:F84)*E75</f>
        <v>81</v>
      </c>
      <c r="G75" s="61"/>
      <c r="H75" s="60"/>
    </row>
    <row r="76" spans="1:8" ht="49.95" customHeight="1" x14ac:dyDescent="0.25">
      <c r="A76" s="38" t="s">
        <v>40</v>
      </c>
      <c r="B76" s="36" t="s">
        <v>41</v>
      </c>
      <c r="C76" s="46" t="s">
        <v>13</v>
      </c>
      <c r="D76" s="45" t="s">
        <v>13</v>
      </c>
      <c r="E76" s="45" t="s">
        <v>13</v>
      </c>
      <c r="F76" s="45" t="s">
        <v>13</v>
      </c>
    </row>
    <row r="77" spans="1:8" ht="86.4" customHeight="1" x14ac:dyDescent="0.25">
      <c r="A77" s="26" t="s">
        <v>42</v>
      </c>
      <c r="B77" s="36" t="s">
        <v>163</v>
      </c>
      <c r="C77" s="46">
        <f>D38/D39*100</f>
        <v>429.0071572765645</v>
      </c>
      <c r="D77" s="45">
        <f>IF(C77&gt;=1.25,100)+IF(C77&gt;=1.15,100)+IF(C77&gt;=1.05,100)+IF(C77&gt;1,100)+IF(C77&gt;=1,100)</f>
        <v>500</v>
      </c>
      <c r="E77" s="45">
        <v>0.1</v>
      </c>
      <c r="F77" s="45">
        <f>D77*E77</f>
        <v>50</v>
      </c>
    </row>
    <row r="78" spans="1:8" ht="105.6" customHeight="1" x14ac:dyDescent="0.25">
      <c r="A78" s="26" t="s">
        <v>43</v>
      </c>
      <c r="B78" s="36" t="s">
        <v>53</v>
      </c>
      <c r="C78" s="85" t="s">
        <v>13</v>
      </c>
      <c r="D78" s="84" t="s">
        <v>13</v>
      </c>
      <c r="E78" s="84" t="s">
        <v>13</v>
      </c>
      <c r="F78" s="84" t="s">
        <v>13</v>
      </c>
    </row>
    <row r="79" spans="1:8" ht="66.599999999999994" customHeight="1" x14ac:dyDescent="0.25">
      <c r="A79" s="26" t="s">
        <v>47</v>
      </c>
      <c r="B79" s="36" t="str">
        <f>'КФМ Адм.'!B77</f>
        <v>а) Объем просроченной кредиторской задолженности подведомственных учреждений (за исключением МАУ) к общему объему кредиторской задолженности</v>
      </c>
      <c r="C79" s="46" t="s">
        <v>13</v>
      </c>
      <c r="D79" s="45" t="s">
        <v>13</v>
      </c>
      <c r="E79" s="45" t="s">
        <v>13</v>
      </c>
      <c r="F79" s="45" t="s">
        <v>13</v>
      </c>
    </row>
    <row r="80" spans="1:8" ht="57.6" customHeight="1" x14ac:dyDescent="0.25">
      <c r="A80" s="26" t="s">
        <v>48</v>
      </c>
      <c r="B80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80" s="45" t="s">
        <v>13</v>
      </c>
      <c r="D80" s="45" t="s">
        <v>13</v>
      </c>
      <c r="E80" s="45" t="s">
        <v>13</v>
      </c>
      <c r="F80" s="45" t="s">
        <v>13</v>
      </c>
    </row>
    <row r="81" spans="1:8" ht="62.4" x14ac:dyDescent="0.25">
      <c r="A81" s="26" t="s">
        <v>49</v>
      </c>
      <c r="B81" s="36" t="s">
        <v>171</v>
      </c>
      <c r="C81" s="45" t="s">
        <v>13</v>
      </c>
      <c r="D81" s="45" t="s">
        <v>13</v>
      </c>
      <c r="E81" s="45" t="s">
        <v>13</v>
      </c>
      <c r="F81" s="45" t="s">
        <v>13</v>
      </c>
    </row>
    <row r="82" spans="1:8" ht="46.8" x14ac:dyDescent="0.25">
      <c r="A82" s="77" t="s">
        <v>50</v>
      </c>
      <c r="B82" s="36" t="s">
        <v>45</v>
      </c>
      <c r="C82" s="45">
        <f>IF(D40&gt;=D41,1)+IF(D40&gt;D41,1)+IF((D40/D41)&gt;1.05,1)+IF((D40/D41)&gt;1.1,1)+IF((D40/D41)&gt;1.2,1)</f>
        <v>0</v>
      </c>
      <c r="D82" s="45">
        <v>200</v>
      </c>
      <c r="E82" s="45">
        <v>0.8</v>
      </c>
      <c r="F82" s="45">
        <f>D82*E82</f>
        <v>160</v>
      </c>
      <c r="G82" s="72"/>
    </row>
    <row r="83" spans="1:8" ht="78" x14ac:dyDescent="0.25">
      <c r="A83" s="20" t="s">
        <v>51</v>
      </c>
      <c r="B83" s="36" t="s">
        <v>46</v>
      </c>
      <c r="C83" s="45" t="s">
        <v>13</v>
      </c>
      <c r="D83" s="45" t="s">
        <v>13</v>
      </c>
      <c r="E83" s="45" t="s">
        <v>13</v>
      </c>
      <c r="F83" s="45" t="s">
        <v>13</v>
      </c>
    </row>
    <row r="84" spans="1:8" ht="31.2" x14ac:dyDescent="0.25">
      <c r="A84" s="70" t="s">
        <v>109</v>
      </c>
      <c r="B84" s="39" t="s">
        <v>110</v>
      </c>
      <c r="C84" s="48">
        <f>((D47/((D44+D45+D46+D47-D47)/3))-1)*100</f>
        <v>49.443509342712865</v>
      </c>
      <c r="D84" s="45">
        <f>IF(C84&gt;100,0)+IF(AND(C84&lt;=100,C84&gt;80),100)+IF(AND(C84&lt;=80,C84&gt;60),200)+IF(AND(C84&lt;=60,C84&gt;40),300)+IF(AND(C84&lt;=40,C84&gt;20),400)+IF(C84&lt;=20,500)</f>
        <v>300</v>
      </c>
      <c r="E84" s="45">
        <v>0.2</v>
      </c>
      <c r="F84" s="45">
        <f>D84*E84</f>
        <v>60</v>
      </c>
      <c r="G84" s="72"/>
    </row>
    <row r="85" spans="1:8" ht="32.4" x14ac:dyDescent="0.25">
      <c r="A85" s="43">
        <v>3</v>
      </c>
      <c r="B85" s="44" t="s">
        <v>54</v>
      </c>
      <c r="C85" s="49" t="s">
        <v>13</v>
      </c>
      <c r="D85" s="49" t="s">
        <v>13</v>
      </c>
      <c r="E85" s="49">
        <v>0.1</v>
      </c>
      <c r="F85" s="49">
        <f>SUM(F86:F87)*E85</f>
        <v>50</v>
      </c>
      <c r="G85" s="66"/>
      <c r="H85" s="60"/>
    </row>
    <row r="86" spans="1:8" ht="31.2" x14ac:dyDescent="0.25">
      <c r="A86" s="20" t="s">
        <v>56</v>
      </c>
      <c r="B86" s="36" t="s">
        <v>55</v>
      </c>
      <c r="C86" s="45">
        <f>D51</f>
        <v>0</v>
      </c>
      <c r="D86" s="45">
        <f>IF(C86&gt;2,0)+IF(C86=2,100)+IF(C86=1,250)+IF(C86=0,500)</f>
        <v>500</v>
      </c>
      <c r="E86" s="45">
        <v>0.5</v>
      </c>
      <c r="F86" s="45">
        <f>D86*E86</f>
        <v>250</v>
      </c>
    </row>
    <row r="87" spans="1:8" ht="46.8" x14ac:dyDescent="0.25">
      <c r="A87" s="20" t="s">
        <v>57</v>
      </c>
      <c r="B87" s="36" t="s">
        <v>10</v>
      </c>
      <c r="C87" s="45">
        <f>D52</f>
        <v>2</v>
      </c>
      <c r="D87" s="45">
        <f>IF(C87=0,0)+IF(C87=1,250)+IF(C87=2,500)</f>
        <v>500</v>
      </c>
      <c r="E87" s="45">
        <v>0.5</v>
      </c>
      <c r="F87" s="45">
        <f>D87*E87</f>
        <v>250</v>
      </c>
    </row>
    <row r="88" spans="1:8" ht="16.2" x14ac:dyDescent="0.25">
      <c r="A88" s="43">
        <v>4</v>
      </c>
      <c r="B88" s="44" t="s">
        <v>58</v>
      </c>
      <c r="C88" s="45" t="s">
        <v>13</v>
      </c>
      <c r="D88" s="45" t="s">
        <v>13</v>
      </c>
      <c r="E88" s="45">
        <v>0.2</v>
      </c>
      <c r="F88" s="45">
        <f>SUM(F89:F91)*E88</f>
        <v>80</v>
      </c>
      <c r="G88" s="61"/>
      <c r="H88" s="60"/>
    </row>
    <row r="89" spans="1:8" ht="93.6" x14ac:dyDescent="0.25">
      <c r="A89" s="26" t="s">
        <v>63</v>
      </c>
      <c r="B89" s="36" t="s">
        <v>165</v>
      </c>
      <c r="C89" s="45">
        <f>IF((D55-D56)&gt;0,0)+IF((D55-D56)&lt;=0,1)+IF((D55-D56)&lt;=0,1)+IF(D55=0,1)</f>
        <v>2</v>
      </c>
      <c r="D89" s="45">
        <f>IF(C89=0,0)+IF(C89=1,100)+IF(C89=2,250)+IF(C89=3,500)</f>
        <v>250</v>
      </c>
      <c r="E89" s="45">
        <v>0.4</v>
      </c>
      <c r="F89" s="45">
        <f>D89*E89</f>
        <v>100</v>
      </c>
    </row>
    <row r="90" spans="1:8" ht="109.2" x14ac:dyDescent="0.25">
      <c r="A90" s="20" t="s">
        <v>64</v>
      </c>
      <c r="B90" s="36" t="s">
        <v>59</v>
      </c>
      <c r="C90" s="45">
        <f>D57</f>
        <v>0</v>
      </c>
      <c r="D90" s="45">
        <f>IF(C90=0,250)+IF(C90&lt;=1,150)+IF(C90&lt;=2,100)+IF(C90&gt;2,0)</f>
        <v>500</v>
      </c>
      <c r="E90" s="45">
        <v>0.3</v>
      </c>
      <c r="F90" s="45">
        <f>D90*E90</f>
        <v>150</v>
      </c>
    </row>
    <row r="91" spans="1:8" ht="46.8" x14ac:dyDescent="0.25">
      <c r="A91" s="35" t="s">
        <v>60</v>
      </c>
      <c r="B91" s="36" t="s">
        <v>61</v>
      </c>
      <c r="C91" s="45">
        <v>100</v>
      </c>
      <c r="D91" s="45">
        <v>500</v>
      </c>
      <c r="E91" s="45">
        <v>0.3</v>
      </c>
      <c r="F91" s="45">
        <f>D91*E91</f>
        <v>150</v>
      </c>
    </row>
    <row r="93" spans="1:8" ht="17.399999999999999" x14ac:dyDescent="0.3">
      <c r="A93" s="103" t="s">
        <v>67</v>
      </c>
      <c r="B93" s="103"/>
      <c r="C93" s="103"/>
      <c r="D93" s="103"/>
      <c r="E93" s="103"/>
      <c r="F93" s="35">
        <f>F65+F75+F85+F88</f>
        <v>339</v>
      </c>
    </row>
    <row r="94" spans="1:8" ht="13.8" thickBot="1" x14ac:dyDescent="0.3"/>
    <row r="95" spans="1:8" ht="16.2" thickBot="1" x14ac:dyDescent="0.3">
      <c r="B95" s="1" t="s">
        <v>68</v>
      </c>
    </row>
  </sheetData>
  <mergeCells count="13">
    <mergeCell ref="A44:A47"/>
    <mergeCell ref="B44:B47"/>
    <mergeCell ref="A2:D2"/>
    <mergeCell ref="A4:D4"/>
    <mergeCell ref="D9:D10"/>
    <mergeCell ref="B9:B10"/>
    <mergeCell ref="A9:A10"/>
    <mergeCell ref="A40:A41"/>
    <mergeCell ref="A52:A54"/>
    <mergeCell ref="B52:B54"/>
    <mergeCell ref="D52:D54"/>
    <mergeCell ref="A62:D62"/>
    <mergeCell ref="A93:E93"/>
  </mergeCells>
  <phoneticPr fontId="4" type="noConversion"/>
  <pageMargins left="0.75" right="0.75" top="1" bottom="1" header="0.5" footer="0.5"/>
  <pageSetup paperSize="9" scale="72" orientation="portrait" horizontalDpi="1200" verticalDpi="1200" r:id="rId1"/>
  <headerFooter alignWithMargins="0"/>
  <rowBreaks count="1" manualBreakCount="1">
    <brk id="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</sheetPr>
  <dimension ref="A1:H94"/>
  <sheetViews>
    <sheetView topLeftCell="A16" zoomScaleNormal="100" workbookViewId="0">
      <selection activeCell="D16" sqref="D16"/>
    </sheetView>
  </sheetViews>
  <sheetFormatPr defaultRowHeight="13.2" x14ac:dyDescent="0.25"/>
  <cols>
    <col min="1" max="1" width="7.33203125" customWidth="1"/>
    <col min="2" max="2" width="47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1" spans="1:4" ht="13.8" thickBot="1" x14ac:dyDescent="0.3"/>
    <row r="2" spans="1:4" ht="16.2" thickBot="1" x14ac:dyDescent="0.35">
      <c r="A2" s="112" t="s">
        <v>197</v>
      </c>
      <c r="B2" s="113"/>
      <c r="C2" s="113"/>
      <c r="D2" s="114"/>
    </row>
    <row r="4" spans="1:4" ht="15.6" x14ac:dyDescent="0.3">
      <c r="A4" s="96" t="s">
        <v>14</v>
      </c>
      <c r="B4" s="96"/>
      <c r="C4" s="96"/>
      <c r="D4" s="96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116</v>
      </c>
      <c r="C8" s="35" t="s">
        <v>3</v>
      </c>
      <c r="D8" s="116">
        <v>427680.2</v>
      </c>
    </row>
    <row r="9" spans="1:4" ht="31.2" x14ac:dyDescent="0.25">
      <c r="A9" s="104">
        <v>2</v>
      </c>
      <c r="B9" s="105" t="s">
        <v>4</v>
      </c>
      <c r="C9" s="35" t="s">
        <v>70</v>
      </c>
      <c r="D9" s="117" t="s">
        <v>13</v>
      </c>
    </row>
    <row r="10" spans="1:4" ht="31.2" x14ac:dyDescent="0.25">
      <c r="A10" s="104"/>
      <c r="B10" s="105"/>
      <c r="C10" s="35" t="s">
        <v>71</v>
      </c>
      <c r="D10" s="117"/>
    </row>
    <row r="11" spans="1:4" ht="31.2" x14ac:dyDescent="0.25">
      <c r="A11" s="35">
        <v>3</v>
      </c>
      <c r="B11" s="36" t="s">
        <v>117</v>
      </c>
      <c r="C11" s="35" t="s">
        <v>5</v>
      </c>
      <c r="D11" s="76" t="s">
        <v>13</v>
      </c>
    </row>
    <row r="12" spans="1:4" ht="82.2" customHeight="1" x14ac:dyDescent="0.25">
      <c r="A12" s="35">
        <v>4</v>
      </c>
      <c r="B12" s="36" t="s">
        <v>191</v>
      </c>
      <c r="C12" s="35" t="s">
        <v>3</v>
      </c>
      <c r="D12" s="116">
        <v>6213.4</v>
      </c>
    </row>
    <row r="13" spans="1:4" ht="64.8" customHeight="1" x14ac:dyDescent="0.25">
      <c r="A13" s="35">
        <v>5</v>
      </c>
      <c r="B13" s="36" t="s">
        <v>192</v>
      </c>
      <c r="C13" s="35" t="s">
        <v>3</v>
      </c>
      <c r="D13" s="116">
        <v>427680.2</v>
      </c>
    </row>
    <row r="14" spans="1:4" ht="115.8" customHeight="1" x14ac:dyDescent="0.25">
      <c r="A14" s="35">
        <v>6</v>
      </c>
      <c r="B14" s="36" t="s">
        <v>118</v>
      </c>
      <c r="C14" s="35" t="s">
        <v>6</v>
      </c>
      <c r="D14" s="76">
        <v>13</v>
      </c>
    </row>
    <row r="15" spans="1:4" ht="99" customHeight="1" x14ac:dyDescent="0.25">
      <c r="A15" s="35">
        <v>7</v>
      </c>
      <c r="B15" s="36" t="s">
        <v>119</v>
      </c>
      <c r="C15" s="35" t="s">
        <v>6</v>
      </c>
      <c r="D15" s="76">
        <v>13</v>
      </c>
    </row>
    <row r="16" spans="1:4" ht="93.6" x14ac:dyDescent="0.25">
      <c r="A16" s="35">
        <v>8</v>
      </c>
      <c r="B16" s="36" t="s">
        <v>190</v>
      </c>
      <c r="C16" s="35" t="s">
        <v>3</v>
      </c>
      <c r="D16" s="116">
        <v>427324.8</v>
      </c>
    </row>
    <row r="17" spans="1:4" ht="95.4" customHeight="1" x14ac:dyDescent="0.25">
      <c r="A17" s="35">
        <v>9</v>
      </c>
      <c r="B17" s="36" t="s">
        <v>120</v>
      </c>
      <c r="C17" s="35" t="s">
        <v>3</v>
      </c>
      <c r="D17" s="116">
        <v>127.9</v>
      </c>
    </row>
    <row r="18" spans="1:4" ht="65.400000000000006" customHeight="1" x14ac:dyDescent="0.25">
      <c r="A18" s="35">
        <v>10</v>
      </c>
      <c r="B18" s="36" t="s">
        <v>121</v>
      </c>
      <c r="C18" s="35" t="s">
        <v>3</v>
      </c>
      <c r="D18" s="116">
        <v>429841.1</v>
      </c>
    </row>
    <row r="19" spans="1:4" ht="145.80000000000001" customHeight="1" x14ac:dyDescent="0.25">
      <c r="A19" s="35">
        <v>11</v>
      </c>
      <c r="B19" s="36" t="s">
        <v>122</v>
      </c>
      <c r="C19" s="35" t="s">
        <v>3</v>
      </c>
      <c r="D19" s="116">
        <v>427680.2</v>
      </c>
    </row>
    <row r="20" spans="1:4" ht="126" customHeight="1" x14ac:dyDescent="0.25">
      <c r="A20" s="35">
        <v>12</v>
      </c>
      <c r="B20" s="36" t="s">
        <v>154</v>
      </c>
      <c r="C20" s="35" t="s">
        <v>7</v>
      </c>
      <c r="D20" s="127">
        <v>0</v>
      </c>
    </row>
    <row r="21" spans="1:4" ht="46.8" x14ac:dyDescent="0.25">
      <c r="A21" s="35">
        <v>13</v>
      </c>
      <c r="B21" s="36" t="s">
        <v>123</v>
      </c>
      <c r="C21" s="35" t="s">
        <v>3</v>
      </c>
      <c r="D21" s="116">
        <v>116253.8</v>
      </c>
    </row>
    <row r="22" spans="1:4" ht="34.5" customHeight="1" x14ac:dyDescent="0.25">
      <c r="A22" s="35">
        <v>14</v>
      </c>
      <c r="B22" s="36" t="s">
        <v>124</v>
      </c>
      <c r="C22" s="35" t="s">
        <v>3</v>
      </c>
      <c r="D22" s="116">
        <v>3345.8</v>
      </c>
    </row>
    <row r="23" spans="1:4" ht="31.2" x14ac:dyDescent="0.25">
      <c r="A23" s="35">
        <v>15</v>
      </c>
      <c r="B23" s="36" t="s">
        <v>126</v>
      </c>
      <c r="C23" s="35" t="s">
        <v>3</v>
      </c>
      <c r="D23" s="116">
        <v>424613.2</v>
      </c>
    </row>
    <row r="24" spans="1:4" ht="46.8" x14ac:dyDescent="0.25">
      <c r="A24" s="35">
        <v>16</v>
      </c>
      <c r="B24" s="36" t="s">
        <v>125</v>
      </c>
      <c r="C24" s="35" t="s">
        <v>3</v>
      </c>
      <c r="D24" s="116">
        <v>370879.4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116">
        <v>35358.9</v>
      </c>
    </row>
    <row r="26" spans="1:4" ht="31.2" x14ac:dyDescent="0.25">
      <c r="A26" s="35">
        <v>18</v>
      </c>
      <c r="B26" s="39" t="s">
        <v>127</v>
      </c>
      <c r="C26" s="35" t="s">
        <v>3</v>
      </c>
      <c r="D26" s="116">
        <v>424613.2</v>
      </c>
    </row>
    <row r="27" spans="1:4" ht="62.4" x14ac:dyDescent="0.25">
      <c r="A27" s="35">
        <v>19</v>
      </c>
      <c r="B27" s="36" t="s">
        <v>128</v>
      </c>
      <c r="C27" s="35" t="s">
        <v>3</v>
      </c>
      <c r="D27" s="116">
        <v>429841.1</v>
      </c>
    </row>
    <row r="28" spans="1:4" ht="83.4" customHeight="1" x14ac:dyDescent="0.25">
      <c r="A28" s="35">
        <v>20</v>
      </c>
      <c r="B28" s="36" t="s">
        <v>129</v>
      </c>
      <c r="C28" s="35" t="s">
        <v>3</v>
      </c>
      <c r="D28" s="76" t="s">
        <v>13</v>
      </c>
    </row>
    <row r="29" spans="1:4" ht="62.4" x14ac:dyDescent="0.25">
      <c r="A29" s="35">
        <v>21</v>
      </c>
      <c r="B29" s="36" t="s">
        <v>130</v>
      </c>
      <c r="C29" s="35" t="s">
        <v>3</v>
      </c>
      <c r="D29" s="116">
        <v>660.7</v>
      </c>
    </row>
    <row r="30" spans="1:4" ht="78" x14ac:dyDescent="0.25">
      <c r="A30" s="35">
        <v>22</v>
      </c>
      <c r="B30" s="36" t="s">
        <v>131</v>
      </c>
      <c r="C30" s="35" t="s">
        <v>3</v>
      </c>
      <c r="D30" s="76" t="s">
        <v>13</v>
      </c>
    </row>
    <row r="31" spans="1:4" ht="84" customHeight="1" x14ac:dyDescent="0.25">
      <c r="A31" s="35">
        <v>23</v>
      </c>
      <c r="B31" s="36" t="s">
        <v>132</v>
      </c>
      <c r="C31" s="35" t="s">
        <v>3</v>
      </c>
      <c r="D31" s="116">
        <v>120</v>
      </c>
    </row>
    <row r="32" spans="1:4" ht="93.6" x14ac:dyDescent="0.25">
      <c r="A32" s="35">
        <v>24</v>
      </c>
      <c r="B32" s="36" t="s">
        <v>133</v>
      </c>
      <c r="C32" s="35" t="s">
        <v>3</v>
      </c>
      <c r="D32" s="76" t="s">
        <v>13</v>
      </c>
    </row>
    <row r="33" spans="1:4" ht="84.75" customHeight="1" x14ac:dyDescent="0.25">
      <c r="A33" s="35">
        <v>25</v>
      </c>
      <c r="B33" s="36" t="s">
        <v>134</v>
      </c>
      <c r="C33" s="35" t="s">
        <v>3</v>
      </c>
      <c r="D33" s="116">
        <v>0</v>
      </c>
    </row>
    <row r="34" spans="1:4" ht="93.6" x14ac:dyDescent="0.25">
      <c r="A34" s="35">
        <v>26</v>
      </c>
      <c r="B34" s="36" t="s">
        <v>135</v>
      </c>
      <c r="C34" s="35" t="s">
        <v>3</v>
      </c>
      <c r="D34" s="76" t="s">
        <v>13</v>
      </c>
    </row>
    <row r="35" spans="1:4" ht="62.4" x14ac:dyDescent="0.25">
      <c r="A35" s="35">
        <v>27</v>
      </c>
      <c r="B35" s="36" t="s">
        <v>136</v>
      </c>
      <c r="C35" s="35" t="s">
        <v>3</v>
      </c>
      <c r="D35" s="116">
        <v>0</v>
      </c>
    </row>
    <row r="36" spans="1:4" ht="62.4" x14ac:dyDescent="0.25">
      <c r="A36" s="35">
        <v>28</v>
      </c>
      <c r="B36" s="36" t="s">
        <v>137</v>
      </c>
      <c r="C36" s="35" t="s">
        <v>3</v>
      </c>
      <c r="D36" s="116">
        <v>5803</v>
      </c>
    </row>
    <row r="37" spans="1:4" ht="46.8" x14ac:dyDescent="0.25">
      <c r="A37" s="35">
        <v>29</v>
      </c>
      <c r="B37" s="36" t="s">
        <v>138</v>
      </c>
      <c r="C37" s="35" t="s">
        <v>3</v>
      </c>
      <c r="D37" s="116">
        <v>7818.5</v>
      </c>
    </row>
    <row r="38" spans="1:4" ht="78" x14ac:dyDescent="0.25">
      <c r="A38" s="35">
        <v>30</v>
      </c>
      <c r="B38" s="36" t="s">
        <v>141</v>
      </c>
      <c r="C38" s="35" t="s">
        <v>3</v>
      </c>
      <c r="D38" s="116">
        <v>7873.7</v>
      </c>
    </row>
    <row r="39" spans="1:4" ht="78" customHeight="1" x14ac:dyDescent="0.25">
      <c r="A39" s="35">
        <v>31</v>
      </c>
      <c r="B39" s="36" t="s">
        <v>142</v>
      </c>
      <c r="C39" s="35" t="s">
        <v>3</v>
      </c>
      <c r="D39" s="116">
        <v>7848.8</v>
      </c>
    </row>
    <row r="40" spans="1:4" ht="124.95" customHeight="1" x14ac:dyDescent="0.25">
      <c r="A40" s="104">
        <v>32</v>
      </c>
      <c r="B40" s="36" t="s">
        <v>139</v>
      </c>
      <c r="C40" s="35" t="s">
        <v>9</v>
      </c>
      <c r="D40" s="76" t="s">
        <v>13</v>
      </c>
    </row>
    <row r="41" spans="1:4" ht="109.2" x14ac:dyDescent="0.25">
      <c r="A41" s="104"/>
      <c r="B41" s="36" t="s">
        <v>155</v>
      </c>
      <c r="C41" s="35" t="s">
        <v>9</v>
      </c>
      <c r="D41" s="76" t="s">
        <v>13</v>
      </c>
    </row>
    <row r="42" spans="1:4" ht="46.8" x14ac:dyDescent="0.25">
      <c r="A42" s="35">
        <v>33</v>
      </c>
      <c r="B42" s="36" t="s">
        <v>140</v>
      </c>
      <c r="C42" s="35" t="s">
        <v>3</v>
      </c>
      <c r="D42" s="76" t="s">
        <v>13</v>
      </c>
    </row>
    <row r="43" spans="1:4" ht="62.4" x14ac:dyDescent="0.25">
      <c r="A43" s="35">
        <v>34</v>
      </c>
      <c r="B43" s="36" t="s">
        <v>143</v>
      </c>
      <c r="C43" s="35" t="s">
        <v>9</v>
      </c>
      <c r="D43" s="120" t="s">
        <v>13</v>
      </c>
    </row>
    <row r="44" spans="1:4" ht="31.2" x14ac:dyDescent="0.25">
      <c r="A44" s="35" t="s">
        <v>111</v>
      </c>
      <c r="B44" s="39" t="s">
        <v>110</v>
      </c>
      <c r="C44" s="35" t="s">
        <v>5</v>
      </c>
      <c r="D44" s="76" t="s">
        <v>13</v>
      </c>
    </row>
    <row r="45" spans="1:4" ht="99" customHeight="1" x14ac:dyDescent="0.25">
      <c r="A45" s="35">
        <v>35</v>
      </c>
      <c r="B45" s="36" t="s">
        <v>144</v>
      </c>
      <c r="C45" s="35" t="s">
        <v>3</v>
      </c>
      <c r="D45" s="76" t="s">
        <v>13</v>
      </c>
    </row>
    <row r="46" spans="1:4" ht="50.4" customHeight="1" x14ac:dyDescent="0.25">
      <c r="A46" s="35">
        <v>36</v>
      </c>
      <c r="B46" s="36" t="s">
        <v>145</v>
      </c>
      <c r="C46" s="35" t="s">
        <v>3</v>
      </c>
      <c r="D46" s="76" t="s">
        <v>13</v>
      </c>
    </row>
    <row r="47" spans="1:4" ht="51.6" customHeight="1" x14ac:dyDescent="0.25">
      <c r="A47" s="35" t="s">
        <v>112</v>
      </c>
      <c r="B47" s="36" t="s">
        <v>146</v>
      </c>
      <c r="C47" s="35"/>
      <c r="D47" s="76" t="s">
        <v>13</v>
      </c>
    </row>
    <row r="48" spans="1:4" ht="46.8" x14ac:dyDescent="0.25">
      <c r="A48" s="35">
        <v>37</v>
      </c>
      <c r="B48" s="36" t="s">
        <v>147</v>
      </c>
      <c r="C48" s="35" t="s">
        <v>156</v>
      </c>
      <c r="D48" s="76">
        <v>0</v>
      </c>
    </row>
    <row r="49" spans="1:6" ht="67.5" customHeight="1" x14ac:dyDescent="0.25">
      <c r="A49" s="104">
        <v>38</v>
      </c>
      <c r="B49" s="106" t="s">
        <v>148</v>
      </c>
      <c r="C49" s="35" t="s">
        <v>157</v>
      </c>
      <c r="D49" s="121">
        <v>2</v>
      </c>
    </row>
    <row r="50" spans="1:6" ht="109.2" x14ac:dyDescent="0.25">
      <c r="A50" s="104"/>
      <c r="B50" s="106"/>
      <c r="C50" s="35" t="s">
        <v>158</v>
      </c>
      <c r="D50" s="121"/>
    </row>
    <row r="51" spans="1:6" ht="69" customHeight="1" x14ac:dyDescent="0.25">
      <c r="A51" s="104"/>
      <c r="B51" s="106"/>
      <c r="C51" s="35" t="s">
        <v>159</v>
      </c>
      <c r="D51" s="121"/>
    </row>
    <row r="52" spans="1:6" ht="62.4" x14ac:dyDescent="0.25">
      <c r="A52" s="35">
        <v>39</v>
      </c>
      <c r="B52" s="36" t="s">
        <v>149</v>
      </c>
      <c r="C52" s="35" t="s">
        <v>162</v>
      </c>
      <c r="D52" s="76">
        <v>550</v>
      </c>
    </row>
    <row r="53" spans="1:6" ht="69" customHeight="1" x14ac:dyDescent="0.25">
      <c r="A53" s="35">
        <v>40</v>
      </c>
      <c r="B53" s="37" t="s">
        <v>150</v>
      </c>
      <c r="C53" s="35" t="s">
        <v>162</v>
      </c>
      <c r="D53" s="76">
        <v>352</v>
      </c>
    </row>
    <row r="54" spans="1:6" ht="49.2" customHeight="1" x14ac:dyDescent="0.25">
      <c r="A54" s="35">
        <v>41</v>
      </c>
      <c r="B54" s="36" t="s">
        <v>151</v>
      </c>
      <c r="C54" s="35" t="s">
        <v>11</v>
      </c>
      <c r="D54" s="76">
        <v>0</v>
      </c>
    </row>
    <row r="55" spans="1:6" ht="78" x14ac:dyDescent="0.25">
      <c r="A55" s="35">
        <v>42</v>
      </c>
      <c r="B55" s="36" t="s">
        <v>152</v>
      </c>
      <c r="C55" s="35" t="s">
        <v>11</v>
      </c>
      <c r="D55" s="76">
        <v>0</v>
      </c>
    </row>
    <row r="56" spans="1:6" ht="50.4" customHeight="1" x14ac:dyDescent="0.25">
      <c r="A56" s="35">
        <v>43</v>
      </c>
      <c r="B56" s="36" t="s">
        <v>153</v>
      </c>
      <c r="C56" s="35" t="s">
        <v>11</v>
      </c>
      <c r="D56" s="76">
        <v>0</v>
      </c>
    </row>
    <row r="57" spans="1:6" ht="52.8" customHeight="1" x14ac:dyDescent="0.25">
      <c r="A57" s="35">
        <v>44</v>
      </c>
      <c r="B57" s="36" t="s">
        <v>188</v>
      </c>
      <c r="C57" s="35" t="s">
        <v>11</v>
      </c>
      <c r="D57" s="76">
        <v>0</v>
      </c>
    </row>
    <row r="62" spans="1:6" ht="15.6" x14ac:dyDescent="0.3">
      <c r="A62" s="96" t="s">
        <v>66</v>
      </c>
      <c r="B62" s="96"/>
      <c r="C62" s="96"/>
      <c r="D62" s="96"/>
    </row>
    <row r="64" spans="1:6" ht="59.25" customHeight="1" x14ac:dyDescent="0.25">
      <c r="A64" s="17" t="s">
        <v>0</v>
      </c>
      <c r="B64" s="17" t="s">
        <v>15</v>
      </c>
      <c r="C64" s="17" t="s">
        <v>16</v>
      </c>
      <c r="D64" s="17" t="s">
        <v>17</v>
      </c>
      <c r="E64" s="17" t="s">
        <v>18</v>
      </c>
      <c r="F64" s="17" t="s">
        <v>19</v>
      </c>
    </row>
    <row r="65" spans="1:8" ht="32.4" x14ac:dyDescent="0.25">
      <c r="A65" s="43">
        <v>1</v>
      </c>
      <c r="B65" s="44" t="s">
        <v>20</v>
      </c>
      <c r="C65" s="55" t="s">
        <v>13</v>
      </c>
      <c r="D65" s="55" t="s">
        <v>13</v>
      </c>
      <c r="E65" s="55">
        <v>0.4</v>
      </c>
      <c r="F65" s="55">
        <f>SUM(F66:F74)*E65</f>
        <v>180</v>
      </c>
      <c r="G65" s="61"/>
      <c r="H65" s="60"/>
    </row>
    <row r="66" spans="1:8" ht="62.4" x14ac:dyDescent="0.25">
      <c r="A66" s="35" t="s">
        <v>21</v>
      </c>
      <c r="B66" s="36" t="s">
        <v>22</v>
      </c>
      <c r="C66" s="25">
        <f>100*D19/D13</f>
        <v>100</v>
      </c>
      <c r="D66" s="55">
        <f>IF(C66&lt;20,0)+IF(C66&gt;=20,100)+IF(C66&gt;=50,100)+IF(C66&gt;=70,100)+IF(C66&gt;=90,100)+IF(C66=100,100)</f>
        <v>500</v>
      </c>
      <c r="E66" s="55">
        <v>0.3</v>
      </c>
      <c r="F66" s="55">
        <f t="shared" ref="F66:F71" si="0">D66*E66</f>
        <v>150</v>
      </c>
    </row>
    <row r="67" spans="1:8" ht="109.2" x14ac:dyDescent="0.25">
      <c r="A67" s="35" t="s">
        <v>23</v>
      </c>
      <c r="B67" s="36" t="s">
        <v>24</v>
      </c>
      <c r="C67" s="90">
        <f>100*D14/D15</f>
        <v>100</v>
      </c>
      <c r="D67" s="55">
        <f>IF(C67&lt;40,0)+IF(C67&gt;=40,100)+IF(C67&gt;=50,100)+IF(C67&gt;=60,100)+IF(C67&gt;=70,100)+IF(C67&gt;=80,100)</f>
        <v>500</v>
      </c>
      <c r="E67" s="55">
        <v>0.2</v>
      </c>
      <c r="F67" s="55">
        <f t="shared" si="0"/>
        <v>100</v>
      </c>
    </row>
    <row r="68" spans="1:8" ht="67.5" customHeight="1" x14ac:dyDescent="0.25">
      <c r="A68" s="76" t="s">
        <v>25</v>
      </c>
      <c r="B68" s="36" t="s">
        <v>26</v>
      </c>
      <c r="C68" s="53">
        <f>100*D16/D12</f>
        <v>6877.4712717674711</v>
      </c>
      <c r="D68" s="52">
        <f>IF(C68&lt;30,0)+IF(C68&gt;=30,100)+IF(C68&gt;=50,100)+IF(C68&gt;=60,100)+IF(C68&gt;=70,100)+IF(C68&gt;=80,100)</f>
        <v>500</v>
      </c>
      <c r="E68" s="52">
        <v>0.2</v>
      </c>
      <c r="F68" s="52">
        <f t="shared" si="0"/>
        <v>100</v>
      </c>
      <c r="G68" s="72"/>
    </row>
    <row r="69" spans="1:8" ht="62.4" x14ac:dyDescent="0.25">
      <c r="A69" s="35" t="s">
        <v>27</v>
      </c>
      <c r="B69" s="36" t="s">
        <v>28</v>
      </c>
      <c r="C69" s="53">
        <f>100*D17/D18</f>
        <v>2.9755181624093185E-2</v>
      </c>
      <c r="D69" s="52">
        <f>IF(C69&gt;30,0)+IF(C69&lt;=30,100)+IF(C69&lt;=25,100)+IF(C69&lt;=20,100)+IF(C69&lt;=15,100)+IF(C69&lt;=10,100)</f>
        <v>500</v>
      </c>
      <c r="E69" s="52">
        <v>0.1</v>
      </c>
      <c r="F69" s="52">
        <f t="shared" si="0"/>
        <v>50</v>
      </c>
    </row>
    <row r="70" spans="1:8" ht="31.2" x14ac:dyDescent="0.25">
      <c r="A70" s="20" t="s">
        <v>31</v>
      </c>
      <c r="B70" s="36" t="s">
        <v>29</v>
      </c>
      <c r="C70" s="52">
        <f>D20</f>
        <v>0</v>
      </c>
      <c r="D70" s="52">
        <f>IF(C70=0,500)+IF(C70=1,300)+IF(C70=2,100)+IF(C70&gt;2,0)</f>
        <v>500</v>
      </c>
      <c r="E70" s="52">
        <v>0.1</v>
      </c>
      <c r="F70" s="52">
        <f t="shared" si="0"/>
        <v>50</v>
      </c>
    </row>
    <row r="71" spans="1:8" ht="31.2" x14ac:dyDescent="0.25">
      <c r="A71" s="20" t="s">
        <v>32</v>
      </c>
      <c r="B71" s="36" t="s">
        <v>30</v>
      </c>
      <c r="C71" s="53">
        <f>100*((D21+D22+D24)/(D23+(D29-D31)))</f>
        <v>115.36504780974606</v>
      </c>
      <c r="D71" s="52">
        <f>IF(C71&lt;20,100)+IF(C71&lt;30,100)+IF(C71&lt;50,100)+IF(C71&lt;65,100)+IF(C71&lt;80,100)</f>
        <v>0</v>
      </c>
      <c r="E71" s="52">
        <v>0.1</v>
      </c>
      <c r="F71" s="52">
        <f t="shared" si="0"/>
        <v>0</v>
      </c>
    </row>
    <row r="72" spans="1:8" ht="46.8" x14ac:dyDescent="0.25">
      <c r="A72" s="20" t="s">
        <v>36</v>
      </c>
      <c r="B72" s="36" t="s">
        <v>33</v>
      </c>
      <c r="C72" s="53" t="s">
        <v>13</v>
      </c>
      <c r="D72" s="47" t="s">
        <v>13</v>
      </c>
      <c r="E72" s="52" t="s">
        <v>13</v>
      </c>
      <c r="F72" s="52" t="s">
        <v>13</v>
      </c>
    </row>
    <row r="73" spans="1:8" ht="31.2" x14ac:dyDescent="0.25">
      <c r="A73" s="20" t="s">
        <v>37</v>
      </c>
      <c r="B73" s="36" t="s">
        <v>34</v>
      </c>
      <c r="C73" s="52" t="s">
        <v>13</v>
      </c>
      <c r="D73" s="52" t="s">
        <v>13</v>
      </c>
      <c r="E73" s="52" t="s">
        <v>13</v>
      </c>
      <c r="F73" s="52" t="s">
        <v>13</v>
      </c>
    </row>
    <row r="74" spans="1:8" ht="46.8" x14ac:dyDescent="0.25">
      <c r="A74" s="20" t="s">
        <v>38</v>
      </c>
      <c r="B74" s="36" t="s">
        <v>35</v>
      </c>
      <c r="C74" s="52" t="s">
        <v>13</v>
      </c>
      <c r="D74" s="52" t="s">
        <v>13</v>
      </c>
      <c r="E74" s="52" t="s">
        <v>13</v>
      </c>
      <c r="F74" s="52" t="s">
        <v>13</v>
      </c>
    </row>
    <row r="75" spans="1:8" ht="32.4" x14ac:dyDescent="0.25">
      <c r="A75" s="43">
        <v>2</v>
      </c>
      <c r="B75" s="44" t="s">
        <v>39</v>
      </c>
      <c r="C75" s="52" t="s">
        <v>13</v>
      </c>
      <c r="D75" s="52" t="s">
        <v>13</v>
      </c>
      <c r="E75" s="52">
        <v>0.3</v>
      </c>
      <c r="F75" s="52">
        <f>SUM(F76:F83)*E75</f>
        <v>120</v>
      </c>
      <c r="G75" s="61"/>
      <c r="H75" s="60"/>
    </row>
    <row r="76" spans="1:8" ht="50.25" customHeight="1" x14ac:dyDescent="0.25">
      <c r="A76" s="35" t="s">
        <v>40</v>
      </c>
      <c r="B76" s="36" t="s">
        <v>41</v>
      </c>
      <c r="C76" s="53">
        <f>100*(1-D26/D27)</f>
        <v>1.2162401408334356</v>
      </c>
      <c r="D76" s="52">
        <f>IF(C76&gt;70,0)+IF(70&gt;=C76,100)+IF(40&gt;=C76&gt;20,100)+IF(20&gt;=C76&gt;10,100)+IF(10&gt;=C76&gt;5,100)+IF(5&gt;=C76,100)</f>
        <v>500</v>
      </c>
      <c r="E76" s="52">
        <v>0.2</v>
      </c>
      <c r="F76" s="52">
        <f t="shared" ref="F76:F81" si="1">D76*E76</f>
        <v>100</v>
      </c>
    </row>
    <row r="77" spans="1:8" ht="78" x14ac:dyDescent="0.25">
      <c r="A77" s="20" t="s">
        <v>42</v>
      </c>
      <c r="B77" s="36" t="s">
        <v>163</v>
      </c>
      <c r="C77" s="53">
        <f>D38/D39*100</f>
        <v>100.31724594842524</v>
      </c>
      <c r="D77" s="52">
        <f>IF(C77&gt;=100,100)+IF(C77&gt;=95,100)+IF(C77&gt;=90,100)+IF(C77&gt;80,100)+IF(C77&gt;=80,100)+IF(C77&lt;80,0)</f>
        <v>500</v>
      </c>
      <c r="E77" s="52">
        <v>0.1</v>
      </c>
      <c r="F77" s="52">
        <f t="shared" si="1"/>
        <v>50</v>
      </c>
    </row>
    <row r="78" spans="1:8" ht="93.6" x14ac:dyDescent="0.25">
      <c r="A78" s="20" t="s">
        <v>43</v>
      </c>
      <c r="B78" s="36" t="s">
        <v>53</v>
      </c>
      <c r="C78" s="53">
        <f>100*(D29-D31)/D31</f>
        <v>450.58333333333337</v>
      </c>
      <c r="D78" s="65">
        <f>IF(25&gt;=C78,100)+IF(10&gt;=C78,100)+IF(0&gt;=C78,100)+IF(C78&lt;0,100)+IF(C78&lt;-50,100)</f>
        <v>0</v>
      </c>
      <c r="E78" s="52">
        <v>0.2</v>
      </c>
      <c r="F78" s="52">
        <f t="shared" si="1"/>
        <v>0</v>
      </c>
    </row>
    <row r="79" spans="1:8" ht="99" customHeight="1" x14ac:dyDescent="0.25">
      <c r="A79" s="20" t="s">
        <v>47</v>
      </c>
      <c r="B79" s="36" t="s">
        <v>69</v>
      </c>
      <c r="C79" s="69">
        <f>100*D33/D29</f>
        <v>0</v>
      </c>
      <c r="D79" s="52">
        <f>IF(100&gt;=C79,100)+IF(70&gt;=C79,100)+IF(50&gt;=C79,100)+IF(30&gt;=C79,100)+IF(C79=0,100)</f>
        <v>500</v>
      </c>
      <c r="E79" s="52">
        <v>0.2</v>
      </c>
      <c r="F79" s="52">
        <f t="shared" si="1"/>
        <v>100</v>
      </c>
    </row>
    <row r="80" spans="1:8" ht="66.599999999999994" customHeight="1" x14ac:dyDescent="0.25">
      <c r="A80" s="20" t="s">
        <v>48</v>
      </c>
      <c r="B80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80" s="53" t="s">
        <v>201</v>
      </c>
      <c r="D80" s="52">
        <v>500</v>
      </c>
      <c r="E80" s="52">
        <v>0.1</v>
      </c>
      <c r="F80" s="52">
        <f t="shared" si="1"/>
        <v>50</v>
      </c>
    </row>
    <row r="81" spans="1:8" ht="62.4" x14ac:dyDescent="0.25">
      <c r="A81" s="20" t="s">
        <v>49</v>
      </c>
      <c r="B81" s="36" t="s">
        <v>171</v>
      </c>
      <c r="C81" s="53">
        <f>100-(D37/D36*100)</f>
        <v>-34.732035154230573</v>
      </c>
      <c r="D81" s="52">
        <f>IF(C81&gt;30,0)+IF(30&gt;=C81,100)+IF(20&gt;=C81,100)+IF(15&gt;=C81,100)+IF(10&gt;=C81,100)+IF(5&gt;C81,100)</f>
        <v>500</v>
      </c>
      <c r="E81" s="52">
        <v>0.2</v>
      </c>
      <c r="F81" s="52">
        <f t="shared" si="1"/>
        <v>100</v>
      </c>
    </row>
    <row r="82" spans="1:8" ht="46.8" x14ac:dyDescent="0.25">
      <c r="A82" s="20" t="s">
        <v>50</v>
      </c>
      <c r="B82" s="36" t="s">
        <v>45</v>
      </c>
      <c r="C82" s="52" t="s">
        <v>13</v>
      </c>
      <c r="D82" s="52" t="s">
        <v>13</v>
      </c>
      <c r="E82" s="52" t="s">
        <v>13</v>
      </c>
      <c r="F82" s="52" t="s">
        <v>13</v>
      </c>
    </row>
    <row r="83" spans="1:8" ht="78" x14ac:dyDescent="0.25">
      <c r="A83" s="20" t="s">
        <v>51</v>
      </c>
      <c r="B83" s="36" t="s">
        <v>46</v>
      </c>
      <c r="C83" s="52" t="s">
        <v>13</v>
      </c>
      <c r="D83" s="52" t="s">
        <v>13</v>
      </c>
      <c r="E83" s="52" t="s">
        <v>13</v>
      </c>
      <c r="F83" s="52" t="s">
        <v>13</v>
      </c>
    </row>
    <row r="84" spans="1:8" ht="32.4" x14ac:dyDescent="0.25">
      <c r="A84" s="43">
        <v>3</v>
      </c>
      <c r="B84" s="44" t="s">
        <v>54</v>
      </c>
      <c r="C84" s="49" t="s">
        <v>13</v>
      </c>
      <c r="D84" s="49" t="s">
        <v>13</v>
      </c>
      <c r="E84" s="49">
        <v>0.1</v>
      </c>
      <c r="F84" s="49">
        <f>SUM(F85:F86)*E84</f>
        <v>50</v>
      </c>
      <c r="G84" s="66"/>
      <c r="H84" s="60"/>
    </row>
    <row r="85" spans="1:8" ht="31.2" x14ac:dyDescent="0.25">
      <c r="A85" s="20" t="s">
        <v>56</v>
      </c>
      <c r="B85" s="36" t="s">
        <v>55</v>
      </c>
      <c r="C85" s="52">
        <f>D48</f>
        <v>0</v>
      </c>
      <c r="D85" s="52">
        <f>IF(C85&gt;2,0)+IF(C85=2,100)+IF(C85=1,250)+IF(C85=0,500)</f>
        <v>500</v>
      </c>
      <c r="E85" s="52">
        <v>0.5</v>
      </c>
      <c r="F85" s="52">
        <f>D85*E85</f>
        <v>250</v>
      </c>
    </row>
    <row r="86" spans="1:8" ht="46.8" x14ac:dyDescent="0.25">
      <c r="A86" s="20" t="s">
        <v>57</v>
      </c>
      <c r="B86" s="36" t="s">
        <v>10</v>
      </c>
      <c r="C86" s="52">
        <f>D49</f>
        <v>2</v>
      </c>
      <c r="D86" s="52">
        <f>IF(C86=0,0)+IF(C86=1,250)+IF(C86=2,500)</f>
        <v>500</v>
      </c>
      <c r="E86" s="52">
        <v>0.5</v>
      </c>
      <c r="F86" s="52">
        <f>D86*E86</f>
        <v>250</v>
      </c>
    </row>
    <row r="87" spans="1:8" ht="16.2" x14ac:dyDescent="0.25">
      <c r="A87" s="43">
        <v>4</v>
      </c>
      <c r="B87" s="44" t="s">
        <v>58</v>
      </c>
      <c r="C87" s="52" t="s">
        <v>13</v>
      </c>
      <c r="D87" s="52" t="s">
        <v>13</v>
      </c>
      <c r="E87" s="52">
        <v>0.2</v>
      </c>
      <c r="F87" s="52">
        <f>SUM(F88:F90)*E87</f>
        <v>60</v>
      </c>
      <c r="G87" s="61"/>
      <c r="H87" s="60"/>
    </row>
    <row r="88" spans="1:8" ht="93.6" x14ac:dyDescent="0.25">
      <c r="A88" s="20" t="s">
        <v>63</v>
      </c>
      <c r="B88" s="36" t="s">
        <v>165</v>
      </c>
      <c r="C88" s="52">
        <v>0</v>
      </c>
      <c r="D88" s="52">
        <f>IF(C88=0,0)+IF(C88=1,100)+IF(C88=2,250)+IF(C88=3,500)</f>
        <v>0</v>
      </c>
      <c r="E88" s="52">
        <v>0.4</v>
      </c>
      <c r="F88" s="52">
        <f>D88*E88</f>
        <v>0</v>
      </c>
    </row>
    <row r="89" spans="1:8" ht="109.2" x14ac:dyDescent="0.25">
      <c r="A89" s="20" t="s">
        <v>64</v>
      </c>
      <c r="B89" s="36" t="s">
        <v>59</v>
      </c>
      <c r="C89" s="52">
        <f>D54</f>
        <v>0</v>
      </c>
      <c r="D89" s="52">
        <f>IF(C89=0,250)+IF(C89&lt;=1,150)+IF(C89&lt;=2,100)+IF(C89&gt;2,0)</f>
        <v>500</v>
      </c>
      <c r="E89" s="52">
        <v>0.3</v>
      </c>
      <c r="F89" s="52">
        <f>D89*E89</f>
        <v>150</v>
      </c>
    </row>
    <row r="90" spans="1:8" ht="46.8" x14ac:dyDescent="0.25">
      <c r="A90" s="35" t="s">
        <v>60</v>
      </c>
      <c r="B90" s="36" t="s">
        <v>61</v>
      </c>
      <c r="C90" s="52">
        <v>100</v>
      </c>
      <c r="D90" s="52">
        <f>IF(C90=100,150)+IF(C90&gt;=90,100)+IF(C90&gt;=75,150)+IF(C90&gt;50,100)</f>
        <v>500</v>
      </c>
      <c r="E90" s="52">
        <v>0.3</v>
      </c>
      <c r="F90" s="52">
        <f>D90*E90</f>
        <v>150</v>
      </c>
    </row>
    <row r="92" spans="1:8" ht="17.399999999999999" x14ac:dyDescent="0.3">
      <c r="A92" s="103" t="s">
        <v>67</v>
      </c>
      <c r="B92" s="103"/>
      <c r="C92" s="103"/>
      <c r="D92" s="103"/>
      <c r="E92" s="103"/>
      <c r="F92" s="35">
        <f>F65+F75+F84+F87</f>
        <v>410</v>
      </c>
    </row>
    <row r="94" spans="1:8" ht="15.6" x14ac:dyDescent="0.25">
      <c r="B94" s="54" t="s">
        <v>68</v>
      </c>
    </row>
  </sheetData>
  <mergeCells count="11">
    <mergeCell ref="A2:D2"/>
    <mergeCell ref="A4:D4"/>
    <mergeCell ref="A9:A10"/>
    <mergeCell ref="B9:B10"/>
    <mergeCell ref="D9:D10"/>
    <mergeCell ref="A40:A41"/>
    <mergeCell ref="D49:D51"/>
    <mergeCell ref="A62:D62"/>
    <mergeCell ref="A92:E92"/>
    <mergeCell ref="A49:A51"/>
    <mergeCell ref="B49:B51"/>
  </mergeCells>
  <phoneticPr fontId="4" type="noConversion"/>
  <pageMargins left="0.75" right="0.75" top="1" bottom="1" header="0.5" footer="0.5"/>
  <pageSetup paperSize="9" scale="7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  <pageSetUpPr fitToPage="1"/>
  </sheetPr>
  <dimension ref="A2:H94"/>
  <sheetViews>
    <sheetView zoomScaleNormal="100" workbookViewId="0">
      <selection activeCell="D8" sqref="D8:D57"/>
    </sheetView>
  </sheetViews>
  <sheetFormatPr defaultRowHeight="13.2" x14ac:dyDescent="0.25"/>
  <cols>
    <col min="2" max="2" width="45.44140625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2" spans="1:4" ht="15.6" x14ac:dyDescent="0.3">
      <c r="A2" s="96" t="s">
        <v>113</v>
      </c>
      <c r="B2" s="96"/>
      <c r="C2" s="96"/>
      <c r="D2" s="96"/>
    </row>
    <row r="4" spans="1:4" ht="15.6" x14ac:dyDescent="0.3">
      <c r="A4" s="96" t="s">
        <v>14</v>
      </c>
      <c r="B4" s="96"/>
      <c r="C4" s="96"/>
      <c r="D4" s="96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116</v>
      </c>
      <c r="C8" s="35" t="s">
        <v>3</v>
      </c>
      <c r="D8" s="116">
        <v>3514.6</v>
      </c>
    </row>
    <row r="9" spans="1:4" ht="31.2" x14ac:dyDescent="0.25">
      <c r="A9" s="104">
        <v>2</v>
      </c>
      <c r="B9" s="105" t="s">
        <v>4</v>
      </c>
      <c r="C9" s="35" t="s">
        <v>70</v>
      </c>
      <c r="D9" s="117" t="s">
        <v>13</v>
      </c>
    </row>
    <row r="10" spans="1:4" ht="31.2" x14ac:dyDescent="0.25">
      <c r="A10" s="104"/>
      <c r="B10" s="105"/>
      <c r="C10" s="35" t="s">
        <v>71</v>
      </c>
      <c r="D10" s="117"/>
    </row>
    <row r="11" spans="1:4" ht="31.2" x14ac:dyDescent="0.25">
      <c r="A11" s="35">
        <v>3</v>
      </c>
      <c r="B11" s="36" t="s">
        <v>117</v>
      </c>
      <c r="C11" s="35" t="s">
        <v>5</v>
      </c>
      <c r="D11" s="76" t="s">
        <v>13</v>
      </c>
    </row>
    <row r="12" spans="1:4" ht="79.8" customHeight="1" x14ac:dyDescent="0.25">
      <c r="A12" s="35">
        <v>4</v>
      </c>
      <c r="B12" s="36" t="s">
        <v>191</v>
      </c>
      <c r="C12" s="35" t="s">
        <v>3</v>
      </c>
      <c r="D12" s="116">
        <v>3514.6</v>
      </c>
    </row>
    <row r="13" spans="1:4" ht="63.6" customHeight="1" x14ac:dyDescent="0.25">
      <c r="A13" s="35">
        <v>5</v>
      </c>
      <c r="B13" s="36" t="s">
        <v>192</v>
      </c>
      <c r="C13" s="35" t="s">
        <v>3</v>
      </c>
      <c r="D13" s="116">
        <v>3514.6</v>
      </c>
    </row>
    <row r="14" spans="1:4" ht="115.95" customHeight="1" x14ac:dyDescent="0.25">
      <c r="A14" s="35">
        <v>6</v>
      </c>
      <c r="B14" s="36" t="s">
        <v>118</v>
      </c>
      <c r="C14" s="35" t="s">
        <v>6</v>
      </c>
      <c r="D14" s="76" t="s">
        <v>13</v>
      </c>
    </row>
    <row r="15" spans="1:4" ht="99" customHeight="1" x14ac:dyDescent="0.25">
      <c r="A15" s="35">
        <v>7</v>
      </c>
      <c r="B15" s="36" t="s">
        <v>119</v>
      </c>
      <c r="C15" s="35" t="s">
        <v>6</v>
      </c>
      <c r="D15" s="76" t="s">
        <v>13</v>
      </c>
    </row>
    <row r="16" spans="1:4" ht="96" customHeight="1" x14ac:dyDescent="0.25">
      <c r="A16" s="35">
        <v>8</v>
      </c>
      <c r="B16" s="36" t="s">
        <v>190</v>
      </c>
      <c r="C16" s="35" t="s">
        <v>3</v>
      </c>
      <c r="D16" s="116">
        <v>3514.6</v>
      </c>
    </row>
    <row r="17" spans="1:4" ht="111" customHeight="1" x14ac:dyDescent="0.25">
      <c r="A17" s="35">
        <v>9</v>
      </c>
      <c r="B17" s="36" t="s">
        <v>120</v>
      </c>
      <c r="C17" s="35" t="s">
        <v>3</v>
      </c>
      <c r="D17" s="128">
        <v>500</v>
      </c>
    </row>
    <row r="18" spans="1:4" ht="66.599999999999994" customHeight="1" x14ac:dyDescent="0.25">
      <c r="A18" s="35">
        <v>10</v>
      </c>
      <c r="B18" s="36" t="s">
        <v>121</v>
      </c>
      <c r="C18" s="35" t="s">
        <v>3</v>
      </c>
      <c r="D18" s="116">
        <v>3270.4</v>
      </c>
    </row>
    <row r="19" spans="1:4" ht="146.4" customHeight="1" x14ac:dyDescent="0.25">
      <c r="A19" s="35">
        <v>11</v>
      </c>
      <c r="B19" s="36" t="s">
        <v>122</v>
      </c>
      <c r="C19" s="35" t="s">
        <v>3</v>
      </c>
      <c r="D19" s="116">
        <v>3514.6</v>
      </c>
    </row>
    <row r="20" spans="1:4" ht="124.8" x14ac:dyDescent="0.25">
      <c r="A20" s="35">
        <v>12</v>
      </c>
      <c r="B20" s="36" t="s">
        <v>154</v>
      </c>
      <c r="C20" s="35" t="s">
        <v>7</v>
      </c>
      <c r="D20" s="123">
        <v>0</v>
      </c>
    </row>
    <row r="21" spans="1:4" ht="46.8" x14ac:dyDescent="0.25">
      <c r="A21" s="35">
        <v>13</v>
      </c>
      <c r="B21" s="36" t="s">
        <v>123</v>
      </c>
      <c r="C21" s="35" t="s">
        <v>3</v>
      </c>
      <c r="D21" s="116">
        <v>3313.7</v>
      </c>
    </row>
    <row r="22" spans="1:4" ht="34.5" customHeight="1" x14ac:dyDescent="0.25">
      <c r="A22" s="35">
        <v>14</v>
      </c>
      <c r="B22" s="36" t="s">
        <v>124</v>
      </c>
      <c r="C22" s="35" t="s">
        <v>3</v>
      </c>
      <c r="D22" s="116">
        <v>0</v>
      </c>
    </row>
    <row r="23" spans="1:4" ht="31.2" x14ac:dyDescent="0.25">
      <c r="A23" s="35">
        <v>15</v>
      </c>
      <c r="B23" s="36" t="s">
        <v>126</v>
      </c>
      <c r="C23" s="35" t="s">
        <v>3</v>
      </c>
      <c r="D23" s="116">
        <v>3222.1</v>
      </c>
    </row>
    <row r="24" spans="1:4" ht="46.8" x14ac:dyDescent="0.25">
      <c r="A24" s="35">
        <v>16</v>
      </c>
      <c r="B24" s="36" t="s">
        <v>125</v>
      </c>
      <c r="C24" s="35" t="s">
        <v>3</v>
      </c>
      <c r="D24" s="116">
        <v>0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116">
        <v>566.9</v>
      </c>
    </row>
    <row r="26" spans="1:4" ht="31.2" x14ac:dyDescent="0.25">
      <c r="A26" s="35">
        <v>18</v>
      </c>
      <c r="B26" s="39" t="s">
        <v>127</v>
      </c>
      <c r="C26" s="35" t="s">
        <v>3</v>
      </c>
      <c r="D26" s="116">
        <v>3222.1</v>
      </c>
    </row>
    <row r="27" spans="1:4" ht="62.4" x14ac:dyDescent="0.25">
      <c r="A27" s="35">
        <v>19</v>
      </c>
      <c r="B27" s="36" t="s">
        <v>128</v>
      </c>
      <c r="C27" s="35" t="s">
        <v>3</v>
      </c>
      <c r="D27" s="116">
        <v>3270.4</v>
      </c>
    </row>
    <row r="28" spans="1:4" ht="81" customHeight="1" x14ac:dyDescent="0.25">
      <c r="A28" s="35">
        <v>20</v>
      </c>
      <c r="B28" s="36" t="s">
        <v>129</v>
      </c>
      <c r="C28" s="35" t="s">
        <v>3</v>
      </c>
      <c r="D28" s="116">
        <v>0.7</v>
      </c>
    </row>
    <row r="29" spans="1:4" ht="62.4" x14ac:dyDescent="0.25">
      <c r="A29" s="35">
        <v>21</v>
      </c>
      <c r="B29" s="36" t="s">
        <v>130</v>
      </c>
      <c r="C29" s="35" t="s">
        <v>3</v>
      </c>
      <c r="D29" s="76" t="s">
        <v>13</v>
      </c>
    </row>
    <row r="30" spans="1:4" ht="78.599999999999994" customHeight="1" x14ac:dyDescent="0.25">
      <c r="A30" s="35">
        <v>22</v>
      </c>
      <c r="B30" s="36" t="s">
        <v>131</v>
      </c>
      <c r="C30" s="35" t="s">
        <v>3</v>
      </c>
      <c r="D30" s="116">
        <v>0.5</v>
      </c>
    </row>
    <row r="31" spans="1:4" ht="65.400000000000006" customHeight="1" x14ac:dyDescent="0.25">
      <c r="A31" s="35">
        <v>23</v>
      </c>
      <c r="B31" s="36" t="s">
        <v>132</v>
      </c>
      <c r="C31" s="35" t="s">
        <v>3</v>
      </c>
      <c r="D31" s="76" t="s">
        <v>13</v>
      </c>
    </row>
    <row r="32" spans="1:4" ht="93.6" x14ac:dyDescent="0.25">
      <c r="A32" s="35">
        <v>24</v>
      </c>
      <c r="B32" s="36" t="s">
        <v>133</v>
      </c>
      <c r="C32" s="35" t="s">
        <v>3</v>
      </c>
      <c r="D32" s="116">
        <v>0</v>
      </c>
    </row>
    <row r="33" spans="1:4" ht="64.2" customHeight="1" x14ac:dyDescent="0.25">
      <c r="A33" s="35">
        <v>25</v>
      </c>
      <c r="B33" s="36" t="s">
        <v>134</v>
      </c>
      <c r="C33" s="35" t="s">
        <v>3</v>
      </c>
      <c r="D33" s="76" t="s">
        <v>13</v>
      </c>
    </row>
    <row r="34" spans="1:4" ht="93.6" x14ac:dyDescent="0.25">
      <c r="A34" s="35">
        <v>26</v>
      </c>
      <c r="B34" s="36" t="s">
        <v>135</v>
      </c>
      <c r="C34" s="35" t="s">
        <v>3</v>
      </c>
      <c r="D34" s="116">
        <v>0</v>
      </c>
    </row>
    <row r="35" spans="1:4" ht="78" x14ac:dyDescent="0.25">
      <c r="A35" s="35">
        <v>27</v>
      </c>
      <c r="B35" s="36" t="s">
        <v>136</v>
      </c>
      <c r="C35" s="35" t="s">
        <v>3</v>
      </c>
      <c r="D35" s="76" t="s">
        <v>13</v>
      </c>
    </row>
    <row r="36" spans="1:4" ht="62.4" x14ac:dyDescent="0.25">
      <c r="A36" s="35">
        <v>28</v>
      </c>
      <c r="B36" s="36" t="s">
        <v>137</v>
      </c>
      <c r="C36" s="35" t="s">
        <v>3</v>
      </c>
      <c r="D36" s="118">
        <v>0</v>
      </c>
    </row>
    <row r="37" spans="1:4" ht="54" customHeight="1" x14ac:dyDescent="0.25">
      <c r="A37" s="35">
        <v>29</v>
      </c>
      <c r="B37" s="36" t="s">
        <v>138</v>
      </c>
      <c r="C37" s="35" t="s">
        <v>3</v>
      </c>
      <c r="D37" s="118">
        <v>0</v>
      </c>
    </row>
    <row r="38" spans="1:4" ht="61.95" customHeight="1" x14ac:dyDescent="0.25">
      <c r="A38" s="35">
        <v>30</v>
      </c>
      <c r="B38" s="36" t="s">
        <v>141</v>
      </c>
      <c r="C38" s="35" t="s">
        <v>3</v>
      </c>
      <c r="D38" s="118">
        <v>0</v>
      </c>
    </row>
    <row r="39" spans="1:4" ht="79.95" customHeight="1" x14ac:dyDescent="0.25">
      <c r="A39" s="35">
        <v>31</v>
      </c>
      <c r="B39" s="36" t="s">
        <v>142</v>
      </c>
      <c r="C39" s="35" t="s">
        <v>3</v>
      </c>
      <c r="D39" s="118">
        <v>0</v>
      </c>
    </row>
    <row r="40" spans="1:4" ht="125.4" customHeight="1" x14ac:dyDescent="0.25">
      <c r="A40" s="104">
        <v>32</v>
      </c>
      <c r="B40" s="36" t="s">
        <v>139</v>
      </c>
      <c r="C40" s="35" t="s">
        <v>9</v>
      </c>
      <c r="D40" s="76" t="s">
        <v>13</v>
      </c>
    </row>
    <row r="41" spans="1:4" ht="109.2" x14ac:dyDescent="0.25">
      <c r="A41" s="104"/>
      <c r="B41" s="36" t="s">
        <v>155</v>
      </c>
      <c r="C41" s="35"/>
      <c r="D41" s="76" t="s">
        <v>13</v>
      </c>
    </row>
    <row r="42" spans="1:4" ht="78" x14ac:dyDescent="0.25">
      <c r="A42" s="35">
        <v>33</v>
      </c>
      <c r="B42" s="36" t="s">
        <v>161</v>
      </c>
      <c r="C42" s="35" t="s">
        <v>3</v>
      </c>
      <c r="D42" s="76" t="s">
        <v>13</v>
      </c>
    </row>
    <row r="43" spans="1:4" ht="62.4" x14ac:dyDescent="0.25">
      <c r="A43" s="35">
        <v>34</v>
      </c>
      <c r="B43" s="36" t="s">
        <v>143</v>
      </c>
      <c r="C43" s="35" t="s">
        <v>9</v>
      </c>
      <c r="D43" s="120" t="s">
        <v>13</v>
      </c>
    </row>
    <row r="44" spans="1:4" ht="31.2" x14ac:dyDescent="0.25">
      <c r="A44" s="35" t="s">
        <v>111</v>
      </c>
      <c r="B44" s="39" t="s">
        <v>110</v>
      </c>
      <c r="C44" s="35" t="s">
        <v>5</v>
      </c>
      <c r="D44" s="76" t="s">
        <v>13</v>
      </c>
    </row>
    <row r="45" spans="1:4" ht="97.95" customHeight="1" x14ac:dyDescent="0.25">
      <c r="A45" s="35">
        <v>35</v>
      </c>
      <c r="B45" s="36" t="s">
        <v>144</v>
      </c>
      <c r="C45" s="35" t="s">
        <v>3</v>
      </c>
      <c r="D45" s="76" t="s">
        <v>13</v>
      </c>
    </row>
    <row r="46" spans="1:4" ht="49.2" customHeight="1" x14ac:dyDescent="0.25">
      <c r="A46" s="35">
        <v>36</v>
      </c>
      <c r="B46" s="36" t="s">
        <v>145</v>
      </c>
      <c r="C46" s="35" t="s">
        <v>3</v>
      </c>
      <c r="D46" s="76" t="s">
        <v>13</v>
      </c>
    </row>
    <row r="47" spans="1:4" ht="51" customHeight="1" x14ac:dyDescent="0.25">
      <c r="A47" s="35" t="s">
        <v>112</v>
      </c>
      <c r="B47" s="36" t="s">
        <v>146</v>
      </c>
      <c r="C47" s="35" t="s">
        <v>5</v>
      </c>
      <c r="D47" s="76" t="s">
        <v>13</v>
      </c>
    </row>
    <row r="48" spans="1:4" ht="46.8" x14ac:dyDescent="0.25">
      <c r="A48" s="35">
        <v>37</v>
      </c>
      <c r="B48" s="36" t="s">
        <v>147</v>
      </c>
      <c r="C48" s="35" t="s">
        <v>156</v>
      </c>
      <c r="D48" s="127">
        <v>0</v>
      </c>
    </row>
    <row r="49" spans="1:8" ht="67.5" customHeight="1" x14ac:dyDescent="0.25">
      <c r="A49" s="104">
        <v>38</v>
      </c>
      <c r="B49" s="106" t="s">
        <v>148</v>
      </c>
      <c r="C49" s="35" t="s">
        <v>157</v>
      </c>
      <c r="D49" s="121">
        <v>2</v>
      </c>
    </row>
    <row r="50" spans="1:8" ht="109.2" x14ac:dyDescent="0.25">
      <c r="A50" s="104"/>
      <c r="B50" s="106"/>
      <c r="C50" s="35" t="s">
        <v>158</v>
      </c>
      <c r="D50" s="121"/>
    </row>
    <row r="51" spans="1:8" ht="69" customHeight="1" x14ac:dyDescent="0.25">
      <c r="A51" s="104"/>
      <c r="B51" s="106"/>
      <c r="C51" s="35" t="s">
        <v>159</v>
      </c>
      <c r="D51" s="121"/>
    </row>
    <row r="52" spans="1:8" ht="46.8" x14ac:dyDescent="0.25">
      <c r="A52" s="35">
        <v>39</v>
      </c>
      <c r="B52" s="36" t="s">
        <v>198</v>
      </c>
      <c r="C52" s="35" t="s">
        <v>162</v>
      </c>
      <c r="D52" s="76">
        <v>96</v>
      </c>
    </row>
    <row r="53" spans="1:8" ht="46.8" x14ac:dyDescent="0.25">
      <c r="A53" s="35">
        <v>40</v>
      </c>
      <c r="B53" s="37" t="s">
        <v>199</v>
      </c>
      <c r="C53" s="35" t="s">
        <v>162</v>
      </c>
      <c r="D53" s="76">
        <v>76</v>
      </c>
    </row>
    <row r="54" spans="1:8" ht="46.8" x14ac:dyDescent="0.25">
      <c r="A54" s="35">
        <v>41</v>
      </c>
      <c r="B54" s="36" t="s">
        <v>151</v>
      </c>
      <c r="C54" s="35" t="s">
        <v>11</v>
      </c>
      <c r="D54" s="76">
        <v>0</v>
      </c>
    </row>
    <row r="55" spans="1:8" ht="78" x14ac:dyDescent="0.25">
      <c r="A55" s="35">
        <v>42</v>
      </c>
      <c r="B55" s="36" t="s">
        <v>152</v>
      </c>
      <c r="C55" s="35" t="s">
        <v>11</v>
      </c>
      <c r="D55" s="76">
        <v>0</v>
      </c>
    </row>
    <row r="56" spans="1:8" ht="46.8" x14ac:dyDescent="0.25">
      <c r="A56" s="35">
        <v>43</v>
      </c>
      <c r="B56" s="36" t="s">
        <v>153</v>
      </c>
      <c r="C56" s="35" t="s">
        <v>11</v>
      </c>
      <c r="D56" s="76">
        <v>0</v>
      </c>
    </row>
    <row r="57" spans="1:8" ht="62.4" x14ac:dyDescent="0.25">
      <c r="A57" s="35">
        <v>44</v>
      </c>
      <c r="B57" s="36" t="s">
        <v>188</v>
      </c>
      <c r="C57" s="35" t="s">
        <v>11</v>
      </c>
      <c r="D57" s="76">
        <v>0</v>
      </c>
    </row>
    <row r="58" spans="1:8" ht="15.6" x14ac:dyDescent="0.25">
      <c r="A58" s="29"/>
      <c r="B58" s="30"/>
      <c r="C58" s="29"/>
      <c r="D58" s="29"/>
    </row>
    <row r="59" spans="1:8" ht="15.6" x14ac:dyDescent="0.3">
      <c r="A59" s="96" t="s">
        <v>66</v>
      </c>
      <c r="B59" s="96"/>
      <c r="C59" s="96"/>
      <c r="D59" s="96"/>
    </row>
    <row r="61" spans="1:8" ht="59.25" customHeight="1" x14ac:dyDescent="0.25">
      <c r="A61" s="17" t="s">
        <v>0</v>
      </c>
      <c r="B61" s="17" t="s">
        <v>15</v>
      </c>
      <c r="C61" s="17" t="s">
        <v>16</v>
      </c>
      <c r="D61" s="17" t="s">
        <v>17</v>
      </c>
      <c r="E61" s="17" t="s">
        <v>18</v>
      </c>
      <c r="F61" s="17" t="s">
        <v>19</v>
      </c>
    </row>
    <row r="62" spans="1:8" ht="32.4" x14ac:dyDescent="0.25">
      <c r="A62" s="43">
        <v>1</v>
      </c>
      <c r="B62" s="44" t="s">
        <v>20</v>
      </c>
      <c r="C62" s="52" t="s">
        <v>13</v>
      </c>
      <c r="D62" s="52" t="s">
        <v>13</v>
      </c>
      <c r="E62" s="52">
        <v>0.4</v>
      </c>
      <c r="F62" s="52">
        <f>SUM(F63:F71)*E62</f>
        <v>172</v>
      </c>
      <c r="G62" s="61"/>
      <c r="H62" s="60"/>
    </row>
    <row r="63" spans="1:8" ht="78" x14ac:dyDescent="0.25">
      <c r="A63" s="35" t="s">
        <v>21</v>
      </c>
      <c r="B63" s="36" t="s">
        <v>22</v>
      </c>
      <c r="C63" s="53">
        <f>100*D19/D13</f>
        <v>100</v>
      </c>
      <c r="D63" s="52">
        <f>IF(C63&lt;20,0)+IF(C63&gt;=20,100)+IF(C63&gt;=50,100)+IF(C63&gt;=70,100)+IF(C63&gt;=90,100)+IF(C63=100,100)</f>
        <v>500</v>
      </c>
      <c r="E63" s="52">
        <v>0.3</v>
      </c>
      <c r="F63" s="52">
        <f>D63*E63</f>
        <v>150</v>
      </c>
    </row>
    <row r="64" spans="1:8" ht="109.2" x14ac:dyDescent="0.25">
      <c r="A64" s="35" t="s">
        <v>23</v>
      </c>
      <c r="B64" s="36" t="s">
        <v>24</v>
      </c>
      <c r="C64" s="52" t="s">
        <v>13</v>
      </c>
      <c r="D64" s="52" t="s">
        <v>13</v>
      </c>
      <c r="E64" s="52" t="s">
        <v>13</v>
      </c>
      <c r="F64" s="67" t="s">
        <v>13</v>
      </c>
    </row>
    <row r="65" spans="1:8" ht="67.5" customHeight="1" x14ac:dyDescent="0.25">
      <c r="A65" s="76" t="s">
        <v>25</v>
      </c>
      <c r="B65" s="36" t="s">
        <v>26</v>
      </c>
      <c r="C65" s="53">
        <f>100*D16/D12</f>
        <v>100</v>
      </c>
      <c r="D65" s="52">
        <f>IF(C65&lt;50,0)+IF(C65&gt;=50,100)+IF(C65&gt;=70,100)+IF(C65&gt;=80,100)+IF(C65&gt;=90,100)+IF(C65=100,100)</f>
        <v>500</v>
      </c>
      <c r="E65" s="52">
        <v>0.2</v>
      </c>
      <c r="F65" s="52">
        <f>D65*E65</f>
        <v>100</v>
      </c>
      <c r="G65" s="72"/>
    </row>
    <row r="66" spans="1:8" ht="62.4" x14ac:dyDescent="0.25">
      <c r="A66" s="35" t="s">
        <v>27</v>
      </c>
      <c r="B66" s="36" t="s">
        <v>28</v>
      </c>
      <c r="C66" s="53">
        <f>100*D17/D18</f>
        <v>15.288649706457925</v>
      </c>
      <c r="D66" s="52">
        <f>IF(C66&gt;30,0)+IF(C66&lt;=30,100)+IF(C66&lt;=25,100)+IF(C66&lt;=20,100)+IF(C66&lt;=15,100)+IF(C66&lt;=10,100)</f>
        <v>300</v>
      </c>
      <c r="E66" s="52">
        <v>0.1</v>
      </c>
      <c r="F66" s="52">
        <f>D66*E66</f>
        <v>30</v>
      </c>
    </row>
    <row r="67" spans="1:8" ht="31.2" x14ac:dyDescent="0.25">
      <c r="A67" s="20" t="s">
        <v>31</v>
      </c>
      <c r="B67" s="36" t="s">
        <v>29</v>
      </c>
      <c r="C67" s="52">
        <f>D20</f>
        <v>0</v>
      </c>
      <c r="D67" s="52">
        <f>IF(C67=0,500)+IF(C67=1,300)+IF(C67=2,100)+IF(C67&gt;2,0)</f>
        <v>500</v>
      </c>
      <c r="E67" s="52">
        <v>0.1</v>
      </c>
      <c r="F67" s="52">
        <f>D67*E67</f>
        <v>50</v>
      </c>
    </row>
    <row r="68" spans="1:8" ht="31.2" x14ac:dyDescent="0.25">
      <c r="A68" s="20" t="s">
        <v>32</v>
      </c>
      <c r="B68" s="36" t="s">
        <v>30</v>
      </c>
      <c r="C68" s="53">
        <f>100*(D21+D22+D24)/(D23+(D28-D30))</f>
        <v>102.8364832573007</v>
      </c>
      <c r="D68" s="52">
        <f>IF(C68&lt;20,100)+IF(C68&lt;30,100)+IF(C68&lt;50,100)+IF(C68&lt;65,100)+IF(C68&lt;80,100)</f>
        <v>0</v>
      </c>
      <c r="E68" s="52">
        <v>0.1</v>
      </c>
      <c r="F68" s="52">
        <f>D68*E68</f>
        <v>0</v>
      </c>
    </row>
    <row r="69" spans="1:8" ht="62.4" x14ac:dyDescent="0.25">
      <c r="A69" s="77" t="s">
        <v>36</v>
      </c>
      <c r="B69" s="36" t="s">
        <v>170</v>
      </c>
      <c r="C69" s="47">
        <v>2</v>
      </c>
      <c r="D69" s="47">
        <f>IF(C69=2,500)+IF(C69=1,250)+IF(C69=0,0)</f>
        <v>500</v>
      </c>
      <c r="E69" s="86">
        <v>0.2</v>
      </c>
      <c r="F69" s="86">
        <f>D69*E69</f>
        <v>100</v>
      </c>
      <c r="G69" s="72"/>
    </row>
    <row r="70" spans="1:8" ht="31.2" x14ac:dyDescent="0.25">
      <c r="A70" s="20" t="s">
        <v>37</v>
      </c>
      <c r="B70" s="36" t="s">
        <v>34</v>
      </c>
      <c r="C70" s="47" t="s">
        <v>13</v>
      </c>
      <c r="D70" s="52" t="s">
        <v>13</v>
      </c>
      <c r="E70" s="52" t="s">
        <v>13</v>
      </c>
      <c r="F70" s="67" t="s">
        <v>13</v>
      </c>
    </row>
    <row r="71" spans="1:8" ht="46.8" x14ac:dyDescent="0.25">
      <c r="A71" s="20" t="s">
        <v>38</v>
      </c>
      <c r="B71" s="36" t="s">
        <v>35</v>
      </c>
      <c r="C71" s="53" t="s">
        <v>13</v>
      </c>
      <c r="D71" s="52" t="s">
        <v>13</v>
      </c>
      <c r="E71" s="52" t="s">
        <v>13</v>
      </c>
      <c r="F71" s="67" t="s">
        <v>13</v>
      </c>
    </row>
    <row r="72" spans="1:8" ht="32.4" x14ac:dyDescent="0.25">
      <c r="A72" s="43">
        <v>2</v>
      </c>
      <c r="B72" s="44" t="s">
        <v>39</v>
      </c>
      <c r="C72" s="52" t="s">
        <v>13</v>
      </c>
      <c r="D72" s="52" t="s">
        <v>13</v>
      </c>
      <c r="E72" s="52">
        <v>0.3</v>
      </c>
      <c r="F72" s="52">
        <f>SUM(F73:F83)*E72</f>
        <v>75</v>
      </c>
      <c r="G72" s="61"/>
      <c r="H72" s="60"/>
    </row>
    <row r="73" spans="1:8" ht="50.25" customHeight="1" x14ac:dyDescent="0.25">
      <c r="A73" s="35" t="s">
        <v>40</v>
      </c>
      <c r="B73" s="36" t="s">
        <v>41</v>
      </c>
      <c r="C73" s="53">
        <f>100*(1-D26/D27)</f>
        <v>1.476883561643838</v>
      </c>
      <c r="D73" s="52">
        <f>IF(C73&gt;70,0)+IF(70&gt;=C73,100)+IF(40&gt;=C73&gt;20,100)+IF(20&gt;=C73&gt;10,100)+IF(10&gt;=C73&gt;5,100)+IF(5&gt;=C73,100)</f>
        <v>500</v>
      </c>
      <c r="E73" s="52">
        <v>0.2</v>
      </c>
      <c r="F73" s="52">
        <f>D73*E73</f>
        <v>100</v>
      </c>
    </row>
    <row r="74" spans="1:8" ht="78" x14ac:dyDescent="0.25">
      <c r="A74" s="20" t="s">
        <v>42</v>
      </c>
      <c r="B74" s="36" t="s">
        <v>163</v>
      </c>
      <c r="C74" s="68" t="s">
        <v>13</v>
      </c>
      <c r="D74" s="67" t="s">
        <v>13</v>
      </c>
      <c r="E74" s="52">
        <v>0.1</v>
      </c>
      <c r="F74" s="67" t="s">
        <v>13</v>
      </c>
    </row>
    <row r="75" spans="1:8" ht="93.6" x14ac:dyDescent="0.25">
      <c r="A75" s="20" t="s">
        <v>43</v>
      </c>
      <c r="B75" s="36" t="s">
        <v>53</v>
      </c>
      <c r="C75" s="53">
        <f>100*(D28-D30)/D30</f>
        <v>39.999999999999993</v>
      </c>
      <c r="D75" s="52">
        <f>IF(25&gt;=C75,100)+IF(10&gt;=C75,100)+IF(0&gt;=C75,100)+IF(C75&lt;0,100)+IF(C75&lt;-50,100)</f>
        <v>0</v>
      </c>
      <c r="E75" s="52">
        <v>0.2</v>
      </c>
      <c r="F75" s="52">
        <f>D75*E75</f>
        <v>0</v>
      </c>
    </row>
    <row r="76" spans="1:8" ht="66.599999999999994" customHeight="1" x14ac:dyDescent="0.25">
      <c r="A76" s="108" t="s">
        <v>47</v>
      </c>
      <c r="B76" s="39" t="s">
        <v>166</v>
      </c>
      <c r="C76" s="109">
        <f>100*D32/D28</f>
        <v>0</v>
      </c>
      <c r="D76" s="107">
        <f>IF(100&gt;=C76,100)+IF(70&gt;=C76,100)+IF(50&gt;=C76,100)+IF(30&gt;=C76,100)+IF(C76=0,100)</f>
        <v>500</v>
      </c>
      <c r="E76" s="107">
        <v>0.2</v>
      </c>
      <c r="F76" s="107">
        <f>D76*E76</f>
        <v>100</v>
      </c>
    </row>
    <row r="77" spans="1:8" ht="97.2" customHeight="1" x14ac:dyDescent="0.25">
      <c r="A77" s="108"/>
      <c r="B77" s="39" t="s">
        <v>167</v>
      </c>
      <c r="C77" s="109"/>
      <c r="D77" s="107"/>
      <c r="E77" s="107"/>
      <c r="F77" s="107"/>
    </row>
    <row r="78" spans="1:8" ht="50.4" customHeight="1" x14ac:dyDescent="0.25">
      <c r="A78" s="115" t="s">
        <v>48</v>
      </c>
      <c r="B78" s="39" t="s">
        <v>168</v>
      </c>
      <c r="C78" s="110" t="s">
        <v>201</v>
      </c>
      <c r="D78" s="107">
        <v>500</v>
      </c>
      <c r="E78" s="107">
        <v>0.1</v>
      </c>
      <c r="F78" s="107">
        <f>D78*E78</f>
        <v>50</v>
      </c>
      <c r="G78" s="72"/>
    </row>
    <row r="79" spans="1:8" ht="78" x14ac:dyDescent="0.25">
      <c r="A79" s="115"/>
      <c r="B79" s="39" t="s">
        <v>169</v>
      </c>
      <c r="C79" s="110"/>
      <c r="D79" s="107"/>
      <c r="E79" s="107"/>
      <c r="F79" s="107"/>
      <c r="G79" s="72"/>
    </row>
    <row r="80" spans="1:8" ht="62.4" x14ac:dyDescent="0.25">
      <c r="A80" s="70" t="s">
        <v>49</v>
      </c>
      <c r="B80" s="36" t="s">
        <v>171</v>
      </c>
      <c r="C80" s="53" t="s">
        <v>13</v>
      </c>
      <c r="D80" s="52">
        <f>IF(C80&lt;5,100)+IF(C80&lt;=10,100)+IF(C80&lt;=15,100)+IF(C80&lt;=20,100)+IF(C80&lt;=30,100)+IF(C80&gt;30,0)</f>
        <v>0</v>
      </c>
      <c r="E80" s="52">
        <v>0.2</v>
      </c>
      <c r="F80" s="52">
        <f>D80*E80</f>
        <v>0</v>
      </c>
      <c r="G80" s="72"/>
      <c r="H80" s="73"/>
    </row>
    <row r="81" spans="1:8" ht="46.8" x14ac:dyDescent="0.25">
      <c r="A81" s="20" t="s">
        <v>50</v>
      </c>
      <c r="B81" s="36" t="s">
        <v>45</v>
      </c>
      <c r="C81" s="52" t="s">
        <v>13</v>
      </c>
      <c r="D81" s="52" t="s">
        <v>13</v>
      </c>
      <c r="E81" s="52" t="s">
        <v>13</v>
      </c>
      <c r="F81" s="67" t="s">
        <v>13</v>
      </c>
    </row>
    <row r="82" spans="1:8" ht="78" x14ac:dyDescent="0.25">
      <c r="A82" s="20" t="s">
        <v>51</v>
      </c>
      <c r="B82" s="36" t="s">
        <v>46</v>
      </c>
      <c r="C82" s="53" t="s">
        <v>13</v>
      </c>
      <c r="D82" s="52" t="s">
        <v>13</v>
      </c>
      <c r="E82" s="52" t="s">
        <v>13</v>
      </c>
      <c r="F82" s="67" t="s">
        <v>13</v>
      </c>
    </row>
    <row r="83" spans="1:8" ht="31.2" x14ac:dyDescent="0.25">
      <c r="A83" s="20" t="s">
        <v>109</v>
      </c>
      <c r="B83" s="39" t="s">
        <v>110</v>
      </c>
      <c r="C83" s="52" t="s">
        <v>13</v>
      </c>
      <c r="D83" s="52" t="s">
        <v>13</v>
      </c>
      <c r="E83" s="52" t="s">
        <v>13</v>
      </c>
      <c r="F83" s="67" t="s">
        <v>13</v>
      </c>
    </row>
    <row r="84" spans="1:8" ht="32.4" x14ac:dyDescent="0.25">
      <c r="A84" s="43">
        <v>3</v>
      </c>
      <c r="B84" s="44" t="s">
        <v>54</v>
      </c>
      <c r="C84" s="49" t="s">
        <v>13</v>
      </c>
      <c r="D84" s="49" t="s">
        <v>13</v>
      </c>
      <c r="E84" s="49">
        <v>0.1</v>
      </c>
      <c r="F84" s="49">
        <f>SUM(F85:F86)*E84</f>
        <v>50</v>
      </c>
      <c r="G84" s="66"/>
      <c r="H84" s="60"/>
    </row>
    <row r="85" spans="1:8" ht="31.2" x14ac:dyDescent="0.25">
      <c r="A85" s="20" t="s">
        <v>56</v>
      </c>
      <c r="B85" s="36" t="s">
        <v>55</v>
      </c>
      <c r="C85" s="52">
        <f>D48</f>
        <v>0</v>
      </c>
      <c r="D85" s="52">
        <f>IF(C85&gt;2,0)+IF(C85=2,100)+IF(C85=1,250)+IF(C85=0,500)</f>
        <v>500</v>
      </c>
      <c r="E85" s="52">
        <v>0.5</v>
      </c>
      <c r="F85" s="52">
        <f>D85*E85</f>
        <v>250</v>
      </c>
    </row>
    <row r="86" spans="1:8" ht="46.8" x14ac:dyDescent="0.25">
      <c r="A86" s="20" t="s">
        <v>57</v>
      </c>
      <c r="B86" s="36" t="s">
        <v>10</v>
      </c>
      <c r="C86" s="52">
        <f>D49</f>
        <v>2</v>
      </c>
      <c r="D86" s="52">
        <f>IF(C86=0,0)+IF(C86=1,250)+IF(C86=2,500)</f>
        <v>500</v>
      </c>
      <c r="E86" s="52">
        <v>0.5</v>
      </c>
      <c r="F86" s="52">
        <f>D86*E86</f>
        <v>250</v>
      </c>
    </row>
    <row r="87" spans="1:8" ht="16.2" x14ac:dyDescent="0.25">
      <c r="A87" s="43">
        <v>4</v>
      </c>
      <c r="B87" s="44" t="s">
        <v>58</v>
      </c>
      <c r="C87" s="52" t="s">
        <v>13</v>
      </c>
      <c r="D87" s="52" t="s">
        <v>13</v>
      </c>
      <c r="E87" s="52">
        <v>0.2</v>
      </c>
      <c r="F87" s="52">
        <f>SUM(F88:F90)*E87</f>
        <v>60</v>
      </c>
      <c r="G87" s="61"/>
      <c r="H87" s="60"/>
    </row>
    <row r="88" spans="1:8" ht="93.6" x14ac:dyDescent="0.25">
      <c r="A88" s="70" t="s">
        <v>63</v>
      </c>
      <c r="B88" s="36" t="s">
        <v>189</v>
      </c>
      <c r="C88" s="86">
        <v>0</v>
      </c>
      <c r="D88" s="86">
        <f>IF(C88=0,0)+IF(C88=1,100)+IF(C88=2,250)+IF(C88=3,500)</f>
        <v>0</v>
      </c>
      <c r="E88" s="86">
        <v>0.4</v>
      </c>
      <c r="F88" s="86">
        <f>D88*E88</f>
        <v>0</v>
      </c>
      <c r="G88" s="72"/>
    </row>
    <row r="89" spans="1:8" ht="109.2" x14ac:dyDescent="0.25">
      <c r="A89" s="20" t="s">
        <v>64</v>
      </c>
      <c r="B89" s="36" t="s">
        <v>59</v>
      </c>
      <c r="C89" s="52">
        <f>D54</f>
        <v>0</v>
      </c>
      <c r="D89" s="52">
        <f>IF(C89=0,250)+IF(C89&lt;=1,150)+IF(C89&lt;=2,100)+IF(C89&gt;2,0)</f>
        <v>500</v>
      </c>
      <c r="E89" s="52">
        <v>0.3</v>
      </c>
      <c r="F89" s="52">
        <f>D89*E89</f>
        <v>150</v>
      </c>
    </row>
    <row r="90" spans="1:8" ht="46.8" x14ac:dyDescent="0.25">
      <c r="A90" s="35" t="s">
        <v>60</v>
      </c>
      <c r="B90" s="36" t="s">
        <v>61</v>
      </c>
      <c r="C90" s="52">
        <v>100</v>
      </c>
      <c r="D90" s="52">
        <v>500</v>
      </c>
      <c r="E90" s="52">
        <v>0.3</v>
      </c>
      <c r="F90" s="52">
        <f>D90*E90</f>
        <v>150</v>
      </c>
    </row>
    <row r="91" spans="1:8" ht="15.6" x14ac:dyDescent="0.25">
      <c r="A91" s="29"/>
      <c r="B91" s="30"/>
      <c r="C91" s="32"/>
      <c r="D91" s="32"/>
      <c r="E91" s="32"/>
      <c r="F91" s="32"/>
    </row>
    <row r="92" spans="1:8" ht="17.399999999999999" x14ac:dyDescent="0.3">
      <c r="A92" s="103" t="s">
        <v>67</v>
      </c>
      <c r="B92" s="103"/>
      <c r="C92" s="103"/>
      <c r="D92" s="103"/>
      <c r="E92" s="103"/>
      <c r="F92" s="35">
        <f>F62+F72+F84+F87</f>
        <v>357</v>
      </c>
    </row>
    <row r="94" spans="1:8" ht="15.6" x14ac:dyDescent="0.25">
      <c r="B94" s="54" t="s">
        <v>68</v>
      </c>
    </row>
  </sheetData>
  <mergeCells count="21">
    <mergeCell ref="F76:F77"/>
    <mergeCell ref="A78:A79"/>
    <mergeCell ref="C78:C79"/>
    <mergeCell ref="D78:D79"/>
    <mergeCell ref="E78:E79"/>
    <mergeCell ref="F78:F79"/>
    <mergeCell ref="A40:A41"/>
    <mergeCell ref="D49:D51"/>
    <mergeCell ref="A59:D59"/>
    <mergeCell ref="A92:E92"/>
    <mergeCell ref="A49:A51"/>
    <mergeCell ref="B49:B51"/>
    <mergeCell ref="A76:A77"/>
    <mergeCell ref="C76:C77"/>
    <mergeCell ref="D76:D77"/>
    <mergeCell ref="E76:E77"/>
    <mergeCell ref="A2:D2"/>
    <mergeCell ref="A4:D4"/>
    <mergeCell ref="A9:A10"/>
    <mergeCell ref="B9:B10"/>
    <mergeCell ref="D9:D10"/>
  </mergeCells>
  <phoneticPr fontId="4" type="noConversion"/>
  <pageMargins left="0.75" right="0.75" top="1" bottom="1" header="0.5" footer="0.5"/>
  <pageSetup paperSize="9" scale="75" fitToHeight="0" orientation="portrait" horizontalDpi="1200" verticalDpi="1200" r:id="rId1"/>
  <headerFooter alignWithMargins="0"/>
  <rowBreaks count="2" manualBreakCount="2">
    <brk id="32" max="5" man="1"/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</sheetPr>
  <dimension ref="A1:H92"/>
  <sheetViews>
    <sheetView zoomScaleNormal="100" workbookViewId="0">
      <selection activeCell="D8" sqref="D8:D57"/>
    </sheetView>
  </sheetViews>
  <sheetFormatPr defaultRowHeight="13.2" x14ac:dyDescent="0.25"/>
  <cols>
    <col min="2" max="2" width="45.44140625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1" spans="1:4" ht="13.8" thickBot="1" x14ac:dyDescent="0.3"/>
    <row r="2" spans="1:4" ht="16.2" thickBot="1" x14ac:dyDescent="0.35">
      <c r="A2" s="112" t="s">
        <v>114</v>
      </c>
      <c r="B2" s="113"/>
      <c r="C2" s="113"/>
      <c r="D2" s="114"/>
    </row>
    <row r="4" spans="1:4" ht="15.6" x14ac:dyDescent="0.3">
      <c r="A4" s="96" t="s">
        <v>14</v>
      </c>
      <c r="B4" s="96"/>
      <c r="C4" s="96"/>
      <c r="D4" s="96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116</v>
      </c>
      <c r="C8" s="35" t="s">
        <v>3</v>
      </c>
      <c r="D8" s="116">
        <v>4745.1000000000004</v>
      </c>
    </row>
    <row r="9" spans="1:4" ht="31.2" x14ac:dyDescent="0.25">
      <c r="A9" s="104">
        <v>2</v>
      </c>
      <c r="B9" s="105" t="s">
        <v>4</v>
      </c>
      <c r="C9" s="35" t="s">
        <v>70</v>
      </c>
      <c r="D9" s="117" t="s">
        <v>13</v>
      </c>
    </row>
    <row r="10" spans="1:4" ht="31.2" x14ac:dyDescent="0.25">
      <c r="A10" s="104"/>
      <c r="B10" s="105"/>
      <c r="C10" s="35" t="s">
        <v>71</v>
      </c>
      <c r="D10" s="117"/>
    </row>
    <row r="11" spans="1:4" ht="31.2" x14ac:dyDescent="0.25">
      <c r="A11" s="35">
        <v>3</v>
      </c>
      <c r="B11" s="36" t="s">
        <v>117</v>
      </c>
      <c r="C11" s="35" t="s">
        <v>5</v>
      </c>
      <c r="D11" s="76" t="s">
        <v>13</v>
      </c>
    </row>
    <row r="12" spans="1:4" ht="78.599999999999994" customHeight="1" x14ac:dyDescent="0.25">
      <c r="A12" s="35">
        <v>4</v>
      </c>
      <c r="B12" s="36" t="s">
        <v>191</v>
      </c>
      <c r="C12" s="35" t="s">
        <v>3</v>
      </c>
      <c r="D12" s="118">
        <v>4745.1000000000004</v>
      </c>
    </row>
    <row r="13" spans="1:4" ht="63" customHeight="1" x14ac:dyDescent="0.25">
      <c r="A13" s="35">
        <v>5</v>
      </c>
      <c r="B13" s="36" t="s">
        <v>192</v>
      </c>
      <c r="C13" s="35" t="s">
        <v>3</v>
      </c>
      <c r="D13" s="118">
        <v>4745.1000000000004</v>
      </c>
    </row>
    <row r="14" spans="1:4" ht="115.95" customHeight="1" x14ac:dyDescent="0.25">
      <c r="A14" s="35">
        <v>6</v>
      </c>
      <c r="B14" s="36" t="s">
        <v>118</v>
      </c>
      <c r="C14" s="35" t="s">
        <v>6</v>
      </c>
      <c r="D14" s="76" t="s">
        <v>13</v>
      </c>
    </row>
    <row r="15" spans="1:4" ht="99" customHeight="1" x14ac:dyDescent="0.25">
      <c r="A15" s="35">
        <v>7</v>
      </c>
      <c r="B15" s="36" t="s">
        <v>119</v>
      </c>
      <c r="C15" s="35" t="s">
        <v>6</v>
      </c>
      <c r="D15" s="76" t="s">
        <v>13</v>
      </c>
    </row>
    <row r="16" spans="1:4" ht="95.4" customHeight="1" x14ac:dyDescent="0.25">
      <c r="A16" s="35">
        <v>8</v>
      </c>
      <c r="B16" s="36" t="s">
        <v>190</v>
      </c>
      <c r="C16" s="35" t="s">
        <v>3</v>
      </c>
      <c r="D16" s="116">
        <v>1691.1</v>
      </c>
    </row>
    <row r="17" spans="1:4" ht="114.6" customHeight="1" x14ac:dyDescent="0.25">
      <c r="A17" s="35">
        <v>9</v>
      </c>
      <c r="B17" s="36" t="s">
        <v>120</v>
      </c>
      <c r="C17" s="35" t="s">
        <v>3</v>
      </c>
      <c r="D17" s="116">
        <v>1096</v>
      </c>
    </row>
    <row r="18" spans="1:4" ht="64.95" customHeight="1" x14ac:dyDescent="0.25">
      <c r="A18" s="35">
        <v>10</v>
      </c>
      <c r="B18" s="36" t="s">
        <v>121</v>
      </c>
      <c r="C18" s="35" t="s">
        <v>3</v>
      </c>
      <c r="D18" s="116">
        <v>2919.1</v>
      </c>
    </row>
    <row r="19" spans="1:4" ht="141.6" customHeight="1" x14ac:dyDescent="0.25">
      <c r="A19" s="35">
        <v>11</v>
      </c>
      <c r="B19" s="36" t="s">
        <v>122</v>
      </c>
      <c r="C19" s="35" t="s">
        <v>3</v>
      </c>
      <c r="D19" s="116">
        <v>4745.1000000000004</v>
      </c>
    </row>
    <row r="20" spans="1:4" ht="124.8" x14ac:dyDescent="0.25">
      <c r="A20" s="35">
        <v>12</v>
      </c>
      <c r="B20" s="36" t="s">
        <v>154</v>
      </c>
      <c r="C20" s="35" t="s">
        <v>7</v>
      </c>
      <c r="D20" s="76">
        <v>0</v>
      </c>
    </row>
    <row r="21" spans="1:4" ht="46.8" x14ac:dyDescent="0.25">
      <c r="A21" s="35">
        <v>13</v>
      </c>
      <c r="B21" s="36" t="s">
        <v>123</v>
      </c>
      <c r="C21" s="35" t="s">
        <v>3</v>
      </c>
      <c r="D21" s="118">
        <v>1156.5</v>
      </c>
    </row>
    <row r="22" spans="1:4" ht="51" customHeight="1" x14ac:dyDescent="0.25">
      <c r="A22" s="35">
        <v>14</v>
      </c>
      <c r="B22" s="36" t="s">
        <v>124</v>
      </c>
      <c r="C22" s="35" t="s">
        <v>3</v>
      </c>
      <c r="D22" s="125">
        <v>0</v>
      </c>
    </row>
    <row r="23" spans="1:4" ht="31.2" x14ac:dyDescent="0.25">
      <c r="A23" s="35">
        <v>15</v>
      </c>
      <c r="B23" s="36" t="s">
        <v>126</v>
      </c>
      <c r="C23" s="35" t="s">
        <v>3</v>
      </c>
      <c r="D23" s="116">
        <v>2876.1</v>
      </c>
    </row>
    <row r="24" spans="1:4" ht="46.8" x14ac:dyDescent="0.25">
      <c r="A24" s="35">
        <v>16</v>
      </c>
      <c r="B24" s="36" t="s">
        <v>125</v>
      </c>
      <c r="C24" s="35" t="s">
        <v>3</v>
      </c>
      <c r="D24" s="125">
        <v>0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129">
        <v>213.5</v>
      </c>
    </row>
    <row r="26" spans="1:4" ht="31.2" x14ac:dyDescent="0.25">
      <c r="A26" s="35">
        <v>18</v>
      </c>
      <c r="B26" s="39" t="s">
        <v>127</v>
      </c>
      <c r="C26" s="35" t="s">
        <v>3</v>
      </c>
      <c r="D26" s="116">
        <v>2876.1</v>
      </c>
    </row>
    <row r="27" spans="1:4" ht="62.4" x14ac:dyDescent="0.25">
      <c r="A27" s="35">
        <v>19</v>
      </c>
      <c r="B27" s="36" t="s">
        <v>128</v>
      </c>
      <c r="C27" s="35" t="s">
        <v>3</v>
      </c>
      <c r="D27" s="118">
        <v>2919.1</v>
      </c>
    </row>
    <row r="28" spans="1:4" ht="93.6" x14ac:dyDescent="0.25">
      <c r="A28" s="35">
        <v>20</v>
      </c>
      <c r="B28" s="36" t="s">
        <v>129</v>
      </c>
      <c r="C28" s="35" t="s">
        <v>3</v>
      </c>
      <c r="D28" s="116">
        <v>0</v>
      </c>
    </row>
    <row r="29" spans="1:4" ht="62.4" x14ac:dyDescent="0.25">
      <c r="A29" s="35">
        <v>21</v>
      </c>
      <c r="B29" s="36" t="s">
        <v>130</v>
      </c>
      <c r="C29" s="35" t="s">
        <v>3</v>
      </c>
      <c r="D29" s="76" t="s">
        <v>13</v>
      </c>
    </row>
    <row r="30" spans="1:4" ht="93.6" x14ac:dyDescent="0.25">
      <c r="A30" s="35">
        <v>22</v>
      </c>
      <c r="B30" s="36" t="s">
        <v>131</v>
      </c>
      <c r="C30" s="35" t="s">
        <v>3</v>
      </c>
      <c r="D30" s="116">
        <v>0</v>
      </c>
    </row>
    <row r="31" spans="1:4" ht="84" customHeight="1" x14ac:dyDescent="0.25">
      <c r="A31" s="35">
        <v>23</v>
      </c>
      <c r="B31" s="36" t="s">
        <v>132</v>
      </c>
      <c r="C31" s="35" t="s">
        <v>3</v>
      </c>
      <c r="D31" s="76" t="s">
        <v>13</v>
      </c>
    </row>
    <row r="32" spans="1:4" ht="93.6" x14ac:dyDescent="0.25">
      <c r="A32" s="35">
        <v>24</v>
      </c>
      <c r="B32" s="36" t="s">
        <v>133</v>
      </c>
      <c r="C32" s="35" t="s">
        <v>3</v>
      </c>
      <c r="D32" s="116">
        <v>0</v>
      </c>
    </row>
    <row r="33" spans="1:4" ht="64.95" customHeight="1" x14ac:dyDescent="0.25">
      <c r="A33" s="35">
        <v>25</v>
      </c>
      <c r="B33" s="36" t="s">
        <v>134</v>
      </c>
      <c r="C33" s="35" t="s">
        <v>3</v>
      </c>
      <c r="D33" s="76" t="s">
        <v>13</v>
      </c>
    </row>
    <row r="34" spans="1:4" ht="93.6" x14ac:dyDescent="0.25">
      <c r="A34" s="35">
        <v>26</v>
      </c>
      <c r="B34" s="36" t="s">
        <v>135</v>
      </c>
      <c r="C34" s="35" t="s">
        <v>3</v>
      </c>
      <c r="D34" s="116">
        <v>0</v>
      </c>
    </row>
    <row r="35" spans="1:4" ht="64.2" customHeight="1" x14ac:dyDescent="0.25">
      <c r="A35" s="35">
        <v>27</v>
      </c>
      <c r="B35" s="36" t="s">
        <v>136</v>
      </c>
      <c r="C35" s="35" t="s">
        <v>3</v>
      </c>
      <c r="D35" s="76" t="s">
        <v>13</v>
      </c>
    </row>
    <row r="36" spans="1:4" ht="62.4" x14ac:dyDescent="0.25">
      <c r="A36" s="35">
        <v>28</v>
      </c>
      <c r="B36" s="36" t="s">
        <v>137</v>
      </c>
      <c r="C36" s="35" t="s">
        <v>3</v>
      </c>
      <c r="D36" s="116">
        <v>0</v>
      </c>
    </row>
    <row r="37" spans="1:4" ht="54.6" customHeight="1" x14ac:dyDescent="0.25">
      <c r="A37" s="35">
        <v>29</v>
      </c>
      <c r="B37" s="36" t="s">
        <v>138</v>
      </c>
      <c r="C37" s="35" t="s">
        <v>3</v>
      </c>
      <c r="D37" s="116">
        <v>0</v>
      </c>
    </row>
    <row r="38" spans="1:4" ht="77.400000000000006" customHeight="1" x14ac:dyDescent="0.25">
      <c r="A38" s="35">
        <v>30</v>
      </c>
      <c r="B38" s="36" t="s">
        <v>141</v>
      </c>
      <c r="C38" s="35" t="s">
        <v>3</v>
      </c>
      <c r="D38" s="116">
        <v>0</v>
      </c>
    </row>
    <row r="39" spans="1:4" ht="81.599999999999994" customHeight="1" x14ac:dyDescent="0.25">
      <c r="A39" s="35">
        <v>31</v>
      </c>
      <c r="B39" s="36" t="s">
        <v>142</v>
      </c>
      <c r="C39" s="35" t="s">
        <v>3</v>
      </c>
      <c r="D39" s="116">
        <v>0</v>
      </c>
    </row>
    <row r="40" spans="1:4" ht="132.6" customHeight="1" x14ac:dyDescent="0.25">
      <c r="A40" s="104">
        <v>32</v>
      </c>
      <c r="B40" s="36" t="s">
        <v>139</v>
      </c>
      <c r="C40" s="35" t="s">
        <v>9</v>
      </c>
      <c r="D40" s="76" t="s">
        <v>13</v>
      </c>
    </row>
    <row r="41" spans="1:4" ht="109.2" x14ac:dyDescent="0.25">
      <c r="A41" s="104"/>
      <c r="B41" s="36" t="s">
        <v>155</v>
      </c>
      <c r="C41" s="35"/>
      <c r="D41" s="76" t="s">
        <v>13</v>
      </c>
    </row>
    <row r="42" spans="1:4" ht="46.8" x14ac:dyDescent="0.25">
      <c r="A42" s="35">
        <v>33</v>
      </c>
      <c r="B42" s="36" t="s">
        <v>140</v>
      </c>
      <c r="C42" s="35" t="s">
        <v>3</v>
      </c>
      <c r="D42" s="76" t="s">
        <v>13</v>
      </c>
    </row>
    <row r="43" spans="1:4" ht="62.4" x14ac:dyDescent="0.25">
      <c r="A43" s="35">
        <v>34</v>
      </c>
      <c r="B43" s="36" t="s">
        <v>143</v>
      </c>
      <c r="C43" s="35" t="s">
        <v>9</v>
      </c>
      <c r="D43" s="120" t="s">
        <v>13</v>
      </c>
    </row>
    <row r="44" spans="1:4" ht="31.2" x14ac:dyDescent="0.25">
      <c r="A44" s="35" t="s">
        <v>111</v>
      </c>
      <c r="B44" s="39" t="s">
        <v>110</v>
      </c>
      <c r="C44" s="35" t="s">
        <v>5</v>
      </c>
      <c r="D44" s="76" t="s">
        <v>13</v>
      </c>
    </row>
    <row r="45" spans="1:4" ht="79.2" customHeight="1" x14ac:dyDescent="0.25">
      <c r="A45" s="35">
        <v>35</v>
      </c>
      <c r="B45" s="36" t="s">
        <v>144</v>
      </c>
      <c r="C45" s="35" t="s">
        <v>3</v>
      </c>
      <c r="D45" s="76" t="s">
        <v>13</v>
      </c>
    </row>
    <row r="46" spans="1:4" ht="52.2" customHeight="1" x14ac:dyDescent="0.25">
      <c r="A46" s="35">
        <v>36</v>
      </c>
      <c r="B46" s="36" t="s">
        <v>145</v>
      </c>
      <c r="C46" s="35" t="s">
        <v>3</v>
      </c>
      <c r="D46" s="76" t="s">
        <v>13</v>
      </c>
    </row>
    <row r="47" spans="1:4" ht="53.4" customHeight="1" x14ac:dyDescent="0.25">
      <c r="A47" s="35" t="s">
        <v>112</v>
      </c>
      <c r="B47" s="36" t="s">
        <v>146</v>
      </c>
      <c r="C47" s="35"/>
      <c r="D47" s="76" t="s">
        <v>13</v>
      </c>
    </row>
    <row r="48" spans="1:4" ht="46.8" x14ac:dyDescent="0.25">
      <c r="A48" s="35">
        <v>37</v>
      </c>
      <c r="B48" s="36" t="s">
        <v>147</v>
      </c>
      <c r="C48" s="35" t="s">
        <v>156</v>
      </c>
      <c r="D48" s="76">
        <v>0</v>
      </c>
    </row>
    <row r="49" spans="1:8" ht="67.5" customHeight="1" x14ac:dyDescent="0.25">
      <c r="A49" s="104">
        <v>38</v>
      </c>
      <c r="B49" s="106" t="s">
        <v>148</v>
      </c>
      <c r="C49" s="35" t="s">
        <v>157</v>
      </c>
      <c r="D49" s="121">
        <v>2</v>
      </c>
    </row>
    <row r="50" spans="1:8" ht="109.2" x14ac:dyDescent="0.25">
      <c r="A50" s="104"/>
      <c r="B50" s="106"/>
      <c r="C50" s="35" t="s">
        <v>158</v>
      </c>
      <c r="D50" s="121"/>
    </row>
    <row r="51" spans="1:8" ht="69" customHeight="1" x14ac:dyDescent="0.25">
      <c r="A51" s="104"/>
      <c r="B51" s="106"/>
      <c r="C51" s="35" t="s">
        <v>159</v>
      </c>
      <c r="D51" s="121"/>
    </row>
    <row r="52" spans="1:8" ht="62.4" x14ac:dyDescent="0.25">
      <c r="A52" s="35">
        <v>39</v>
      </c>
      <c r="B52" s="36" t="s">
        <v>149</v>
      </c>
      <c r="C52" s="35" t="s">
        <v>162</v>
      </c>
      <c r="D52" s="76">
        <v>96</v>
      </c>
    </row>
    <row r="53" spans="1:8" ht="65.400000000000006" customHeight="1" x14ac:dyDescent="0.25">
      <c r="A53" s="35">
        <v>40</v>
      </c>
      <c r="B53" s="37" t="s">
        <v>150</v>
      </c>
      <c r="C53" s="35" t="s">
        <v>162</v>
      </c>
      <c r="D53" s="76">
        <v>37</v>
      </c>
    </row>
    <row r="54" spans="1:8" ht="46.8" x14ac:dyDescent="0.25">
      <c r="A54" s="35">
        <v>41</v>
      </c>
      <c r="B54" s="36" t="s">
        <v>151</v>
      </c>
      <c r="C54" s="35" t="s">
        <v>11</v>
      </c>
      <c r="D54" s="76">
        <v>0</v>
      </c>
    </row>
    <row r="55" spans="1:8" ht="78" x14ac:dyDescent="0.25">
      <c r="A55" s="35">
        <v>42</v>
      </c>
      <c r="B55" s="36" t="s">
        <v>152</v>
      </c>
      <c r="C55" s="35" t="s">
        <v>11</v>
      </c>
      <c r="D55" s="76">
        <v>0</v>
      </c>
    </row>
    <row r="56" spans="1:8" ht="46.8" x14ac:dyDescent="0.25">
      <c r="A56" s="35">
        <v>43</v>
      </c>
      <c r="B56" s="36" t="s">
        <v>153</v>
      </c>
      <c r="C56" s="35" t="s">
        <v>11</v>
      </c>
      <c r="D56" s="76">
        <v>0</v>
      </c>
    </row>
    <row r="57" spans="1:8" ht="62.4" x14ac:dyDescent="0.25">
      <c r="A57" s="35">
        <v>44</v>
      </c>
      <c r="B57" s="36" t="s">
        <v>188</v>
      </c>
      <c r="C57" s="35" t="s">
        <v>11</v>
      </c>
      <c r="D57" s="76">
        <v>0</v>
      </c>
    </row>
    <row r="58" spans="1:8" ht="15.6" x14ac:dyDescent="0.25">
      <c r="A58" s="29"/>
      <c r="B58" s="30"/>
      <c r="C58" s="29"/>
      <c r="D58" s="29"/>
    </row>
    <row r="60" spans="1:8" ht="15.6" x14ac:dyDescent="0.3">
      <c r="A60" s="96" t="s">
        <v>66</v>
      </c>
      <c r="B60" s="96"/>
      <c r="C60" s="96"/>
      <c r="D60" s="96"/>
    </row>
    <row r="62" spans="1:8" ht="59.25" customHeight="1" x14ac:dyDescent="0.25">
      <c r="A62" s="17" t="s">
        <v>0</v>
      </c>
      <c r="B62" s="17" t="s">
        <v>15</v>
      </c>
      <c r="C62" s="17" t="s">
        <v>16</v>
      </c>
      <c r="D62" s="17" t="s">
        <v>17</v>
      </c>
      <c r="E62" s="17" t="s">
        <v>18</v>
      </c>
      <c r="F62" s="17" t="s">
        <v>19</v>
      </c>
    </row>
    <row r="63" spans="1:8" ht="32.4" x14ac:dyDescent="0.25">
      <c r="A63" s="43">
        <v>1</v>
      </c>
      <c r="B63" s="44" t="s">
        <v>20</v>
      </c>
      <c r="C63" s="52" t="s">
        <v>13</v>
      </c>
      <c r="D63" s="52" t="s">
        <v>13</v>
      </c>
      <c r="E63" s="52">
        <v>0.4</v>
      </c>
      <c r="F63" s="52">
        <f>SUM(F64:F72)*E63</f>
        <v>148</v>
      </c>
      <c r="G63" s="61"/>
      <c r="H63" s="60"/>
    </row>
    <row r="64" spans="1:8" ht="67.95" customHeight="1" x14ac:dyDescent="0.25">
      <c r="A64" s="35" t="s">
        <v>21</v>
      </c>
      <c r="B64" s="36" t="s">
        <v>22</v>
      </c>
      <c r="C64" s="53">
        <f>100*D19/D13</f>
        <v>100</v>
      </c>
      <c r="D64" s="52">
        <f>IF(C64&lt;20,0)+IF(C64&gt;=20,100)+IF(C64&gt;=50,100)+IF(C64&gt;=70,100)+IF(C64&gt;=90,100)+IF(C64=100,100)</f>
        <v>500</v>
      </c>
      <c r="E64" s="52">
        <v>0.3</v>
      </c>
      <c r="F64" s="52">
        <f t="shared" ref="F64:F69" si="0">D64*E64</f>
        <v>150</v>
      </c>
    </row>
    <row r="65" spans="1:8" ht="109.2" x14ac:dyDescent="0.25">
      <c r="A65" s="35" t="s">
        <v>23</v>
      </c>
      <c r="B65" s="36" t="s">
        <v>24</v>
      </c>
      <c r="C65" s="52" t="s">
        <v>13</v>
      </c>
      <c r="D65" s="52" t="s">
        <v>13</v>
      </c>
      <c r="E65" s="52" t="s">
        <v>13</v>
      </c>
      <c r="F65" s="67" t="s">
        <v>13</v>
      </c>
    </row>
    <row r="66" spans="1:8" ht="67.5" customHeight="1" x14ac:dyDescent="0.25">
      <c r="A66" s="76" t="s">
        <v>25</v>
      </c>
      <c r="B66" s="36" t="s">
        <v>26</v>
      </c>
      <c r="C66" s="53">
        <f>100*D16/D12</f>
        <v>35.638869570715052</v>
      </c>
      <c r="D66" s="52">
        <f>IF(C66&lt;50,0)+IF(C66&gt;50,100)+IF(C66&gt;=70,100)+IF(C66&gt;=80,100)+IF(C66&gt;=50,100)+IF(C66=100,100)</f>
        <v>0</v>
      </c>
      <c r="E66" s="52">
        <v>0.2</v>
      </c>
      <c r="F66" s="52">
        <f t="shared" si="0"/>
        <v>0</v>
      </c>
      <c r="G66" s="72"/>
    </row>
    <row r="67" spans="1:8" ht="62.4" x14ac:dyDescent="0.25">
      <c r="A67" s="35" t="s">
        <v>27</v>
      </c>
      <c r="B67" s="36" t="s">
        <v>28</v>
      </c>
      <c r="C67" s="53">
        <f>100*D17/D18</f>
        <v>37.545818916789422</v>
      </c>
      <c r="D67" s="52">
        <f>IF(C67&gt;30,0)+IF(C67&lt;=30,100)+IF(C67&lt;=50,100)+IF(C67&lt;=60,100)+IF(C67&lt;=70,100)+IF(C67&lt;=80,100)</f>
        <v>400</v>
      </c>
      <c r="E67" s="52">
        <v>0.1</v>
      </c>
      <c r="F67" s="52">
        <f t="shared" si="0"/>
        <v>40</v>
      </c>
    </row>
    <row r="68" spans="1:8" ht="31.2" x14ac:dyDescent="0.25">
      <c r="A68" s="20" t="s">
        <v>31</v>
      </c>
      <c r="B68" s="36" t="s">
        <v>29</v>
      </c>
      <c r="C68" s="52">
        <f>D20</f>
        <v>0</v>
      </c>
      <c r="D68" s="52">
        <f>IF(C68=0,500)+IF(C68=1,300)+IF(C68=2,100)+IF(C68&gt;2,0)</f>
        <v>500</v>
      </c>
      <c r="E68" s="52">
        <v>0.1</v>
      </c>
      <c r="F68" s="52">
        <f t="shared" si="0"/>
        <v>50</v>
      </c>
    </row>
    <row r="69" spans="1:8" ht="31.2" x14ac:dyDescent="0.25">
      <c r="A69" s="20" t="s">
        <v>32</v>
      </c>
      <c r="B69" s="36" t="s">
        <v>30</v>
      </c>
      <c r="C69" s="53">
        <f>100*(D21+D22+D24)/(D23+(D28-D30))</f>
        <v>40.210701992281216</v>
      </c>
      <c r="D69" s="52">
        <f>IF(C69&lt;20,100)+IF(C69&lt;30,100)+IF(C69&lt;50,100)+IF(C69&lt;65,100)+IF(C69&lt;80,100)</f>
        <v>300</v>
      </c>
      <c r="E69" s="52">
        <v>0.1</v>
      </c>
      <c r="F69" s="52">
        <f t="shared" si="0"/>
        <v>30</v>
      </c>
    </row>
    <row r="70" spans="1:8" ht="62.4" x14ac:dyDescent="0.25">
      <c r="A70" s="77" t="s">
        <v>36</v>
      </c>
      <c r="B70" s="36" t="s">
        <v>170</v>
      </c>
      <c r="C70" s="47">
        <v>2</v>
      </c>
      <c r="D70" s="47">
        <f>IF(C70=2,500)+IF(C70=1,250)+IF(C70=0,0)</f>
        <v>500</v>
      </c>
      <c r="E70" s="86">
        <v>0.2</v>
      </c>
      <c r="F70" s="86">
        <f>D70*E70</f>
        <v>100</v>
      </c>
      <c r="G70" s="72"/>
    </row>
    <row r="71" spans="1:8" ht="31.2" x14ac:dyDescent="0.25">
      <c r="A71" s="20" t="s">
        <v>37</v>
      </c>
      <c r="B71" s="36" t="s">
        <v>34</v>
      </c>
      <c r="C71" s="52" t="s">
        <v>13</v>
      </c>
      <c r="D71" s="52" t="s">
        <v>13</v>
      </c>
      <c r="E71" s="52" t="s">
        <v>13</v>
      </c>
      <c r="F71" s="52" t="s">
        <v>13</v>
      </c>
    </row>
    <row r="72" spans="1:8" ht="46.8" x14ac:dyDescent="0.25">
      <c r="A72" s="20" t="s">
        <v>38</v>
      </c>
      <c r="B72" s="36" t="s">
        <v>35</v>
      </c>
      <c r="C72" s="52" t="s">
        <v>13</v>
      </c>
      <c r="D72" s="52" t="s">
        <v>13</v>
      </c>
      <c r="E72" s="52" t="s">
        <v>13</v>
      </c>
      <c r="F72" s="52" t="s">
        <v>13</v>
      </c>
    </row>
    <row r="73" spans="1:8" ht="32.4" x14ac:dyDescent="0.25">
      <c r="A73" s="43">
        <v>2</v>
      </c>
      <c r="B73" s="44" t="s">
        <v>39</v>
      </c>
      <c r="C73" s="52" t="s">
        <v>13</v>
      </c>
      <c r="D73" s="52" t="s">
        <v>13</v>
      </c>
      <c r="E73" s="52">
        <v>0.3</v>
      </c>
      <c r="F73" s="52">
        <f>SUM(F74:F81)*E73</f>
        <v>105</v>
      </c>
      <c r="G73" s="61"/>
      <c r="H73" s="60"/>
    </row>
    <row r="74" spans="1:8" ht="50.25" customHeight="1" x14ac:dyDescent="0.25">
      <c r="A74" s="40" t="s">
        <v>40</v>
      </c>
      <c r="B74" s="36" t="s">
        <v>41</v>
      </c>
      <c r="C74" s="53">
        <f>100*(1-D26/D27)</f>
        <v>1.4730567640711234</v>
      </c>
      <c r="D74" s="52">
        <f>IF(C74&gt;70,0)+IF(70&gt;=C74,100)+IF(40&gt;=C74&gt;20,100)+IF(20&gt;=C74&gt;10,100)+IF(10&gt;=C74&gt;5,100)+IF(5&gt;=C74,100)</f>
        <v>500</v>
      </c>
      <c r="E74" s="52">
        <v>0.2</v>
      </c>
      <c r="F74" s="52">
        <f t="shared" ref="F74:F79" si="1">D74*E74</f>
        <v>100</v>
      </c>
      <c r="H74" s="40"/>
    </row>
    <row r="75" spans="1:8" ht="78" x14ac:dyDescent="0.25">
      <c r="A75" s="20" t="s">
        <v>42</v>
      </c>
      <c r="B75" s="36" t="s">
        <v>163</v>
      </c>
      <c r="C75" s="53" t="s">
        <v>13</v>
      </c>
      <c r="D75" s="52" t="s">
        <v>13</v>
      </c>
      <c r="E75" s="52" t="s">
        <v>13</v>
      </c>
      <c r="F75" s="52" t="s">
        <v>13</v>
      </c>
    </row>
    <row r="76" spans="1:8" ht="93.6" x14ac:dyDescent="0.25">
      <c r="A76" s="20" t="s">
        <v>43</v>
      </c>
      <c r="B76" s="36" t="s">
        <v>53</v>
      </c>
      <c r="C76" s="53" t="s">
        <v>202</v>
      </c>
      <c r="D76" s="52">
        <v>500</v>
      </c>
      <c r="E76" s="52">
        <v>0.2</v>
      </c>
      <c r="F76" s="52">
        <f>D76*E76</f>
        <v>100</v>
      </c>
    </row>
    <row r="77" spans="1:8" ht="99" customHeight="1" x14ac:dyDescent="0.25">
      <c r="A77" s="20" t="s">
        <v>47</v>
      </c>
      <c r="B77" s="36" t="s">
        <v>69</v>
      </c>
      <c r="C77" s="69" t="s">
        <v>203</v>
      </c>
      <c r="D77" s="52">
        <v>500</v>
      </c>
      <c r="E77" s="52">
        <v>0.2</v>
      </c>
      <c r="F77" s="67">
        <f>D77*E77</f>
        <v>100</v>
      </c>
    </row>
    <row r="78" spans="1:8" ht="63" customHeight="1" x14ac:dyDescent="0.25">
      <c r="A78" s="20" t="s">
        <v>48</v>
      </c>
      <c r="B78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78" s="68" t="s">
        <v>201</v>
      </c>
      <c r="D78" s="52">
        <v>500</v>
      </c>
      <c r="E78" s="52">
        <v>0.1</v>
      </c>
      <c r="F78" s="52">
        <f t="shared" si="1"/>
        <v>50</v>
      </c>
    </row>
    <row r="79" spans="1:8" ht="62.4" x14ac:dyDescent="0.25">
      <c r="A79" s="70" t="s">
        <v>49</v>
      </c>
      <c r="B79" s="36" t="s">
        <v>176</v>
      </c>
      <c r="C79" s="71" t="s">
        <v>177</v>
      </c>
      <c r="D79" s="52">
        <v>0</v>
      </c>
      <c r="E79" s="52">
        <v>0.2</v>
      </c>
      <c r="F79" s="52">
        <f t="shared" si="1"/>
        <v>0</v>
      </c>
      <c r="G79" s="72"/>
      <c r="H79" s="40"/>
    </row>
    <row r="80" spans="1:8" ht="46.8" x14ac:dyDescent="0.25">
      <c r="A80" s="20" t="s">
        <v>50</v>
      </c>
      <c r="B80" s="36" t="s">
        <v>45</v>
      </c>
      <c r="C80" s="52" t="s">
        <v>13</v>
      </c>
      <c r="D80" s="52" t="s">
        <v>13</v>
      </c>
      <c r="E80" s="52" t="s">
        <v>13</v>
      </c>
      <c r="F80" s="67" t="s">
        <v>13</v>
      </c>
    </row>
    <row r="81" spans="1:8" ht="78" x14ac:dyDescent="0.25">
      <c r="A81" s="20" t="s">
        <v>51</v>
      </c>
      <c r="B81" s="36" t="s">
        <v>46</v>
      </c>
      <c r="C81" s="52" t="s">
        <v>13</v>
      </c>
      <c r="D81" s="52" t="s">
        <v>13</v>
      </c>
      <c r="E81" s="52" t="s">
        <v>13</v>
      </c>
      <c r="F81" s="67" t="s">
        <v>13</v>
      </c>
    </row>
    <row r="82" spans="1:8" ht="32.4" x14ac:dyDescent="0.25">
      <c r="A82" s="43">
        <v>3</v>
      </c>
      <c r="B82" s="44" t="s">
        <v>54</v>
      </c>
      <c r="C82" s="49" t="s">
        <v>13</v>
      </c>
      <c r="D82" s="49" t="s">
        <v>13</v>
      </c>
      <c r="E82" s="49">
        <v>0.1</v>
      </c>
      <c r="F82" s="49">
        <f>SUM(F83:F84)*E82</f>
        <v>50</v>
      </c>
      <c r="G82" s="66"/>
      <c r="H82" s="60"/>
    </row>
    <row r="83" spans="1:8" ht="31.2" x14ac:dyDescent="0.25">
      <c r="A83" s="20" t="s">
        <v>56</v>
      </c>
      <c r="B83" s="36" t="s">
        <v>55</v>
      </c>
      <c r="C83" s="52">
        <f>D48</f>
        <v>0</v>
      </c>
      <c r="D83" s="52">
        <f>IF(C83&gt;2,0)+IF(C83=2,100)+IF(C83=1,250)+IF(C83=0,500)</f>
        <v>500</v>
      </c>
      <c r="E83" s="52">
        <v>0.5</v>
      </c>
      <c r="F83" s="52">
        <f>D83*E83</f>
        <v>250</v>
      </c>
    </row>
    <row r="84" spans="1:8" ht="46.8" x14ac:dyDescent="0.25">
      <c r="A84" s="20" t="s">
        <v>57</v>
      </c>
      <c r="B84" s="36" t="s">
        <v>10</v>
      </c>
      <c r="C84" s="52">
        <f>D49</f>
        <v>2</v>
      </c>
      <c r="D84" s="52">
        <f>IF(C84=0,0)+IF(C84=1,250)+IF(C84=2,500)</f>
        <v>500</v>
      </c>
      <c r="E84" s="52">
        <v>0.5</v>
      </c>
      <c r="F84" s="52">
        <f>D84*E84</f>
        <v>250</v>
      </c>
    </row>
    <row r="85" spans="1:8" ht="16.2" x14ac:dyDescent="0.25">
      <c r="A85" s="43">
        <v>4</v>
      </c>
      <c r="B85" s="44" t="s">
        <v>58</v>
      </c>
      <c r="C85" s="52" t="s">
        <v>13</v>
      </c>
      <c r="D85" s="52" t="s">
        <v>13</v>
      </c>
      <c r="E85" s="52">
        <v>0.2</v>
      </c>
      <c r="F85" s="52">
        <f>SUM(F86:F88)*E85</f>
        <v>80</v>
      </c>
      <c r="G85" s="61"/>
      <c r="H85" s="60"/>
    </row>
    <row r="86" spans="1:8" ht="93.6" x14ac:dyDescent="0.25">
      <c r="A86" s="70" t="s">
        <v>63</v>
      </c>
      <c r="B86" s="36" t="s">
        <v>165</v>
      </c>
      <c r="C86" s="86">
        <v>2</v>
      </c>
      <c r="D86" s="86">
        <f>IF(C86=0,0)+IF(C86=1,100)+IF(C86=2,250)+IF(C86=3,500)</f>
        <v>250</v>
      </c>
      <c r="E86" s="86">
        <v>0.4</v>
      </c>
      <c r="F86" s="86">
        <f>D86*E86</f>
        <v>100</v>
      </c>
      <c r="G86" s="72"/>
    </row>
    <row r="87" spans="1:8" ht="109.2" x14ac:dyDescent="0.25">
      <c r="A87" s="20" t="s">
        <v>64</v>
      </c>
      <c r="B87" s="36" t="s">
        <v>59</v>
      </c>
      <c r="C87" s="52">
        <f>D54</f>
        <v>0</v>
      </c>
      <c r="D87" s="52">
        <f>IF(C87=0,250)+IF(C87&lt;=1,150)+IF(C87&lt;=2,100)+IF(C87&gt;2,0)</f>
        <v>500</v>
      </c>
      <c r="E87" s="52">
        <v>0.3</v>
      </c>
      <c r="F87" s="52">
        <f>D87*E87</f>
        <v>150</v>
      </c>
    </row>
    <row r="88" spans="1:8" ht="46.8" x14ac:dyDescent="0.25">
      <c r="A88" s="35" t="s">
        <v>60</v>
      </c>
      <c r="B88" s="36" t="s">
        <v>61</v>
      </c>
      <c r="C88" s="52">
        <v>100</v>
      </c>
      <c r="D88" s="52">
        <f>IF(C88=100,150)+IF(C88&gt;=90,100)+IF(C88&gt;=75,150)+IF(C88&gt;50,100)</f>
        <v>500</v>
      </c>
      <c r="E88" s="52">
        <v>0.3</v>
      </c>
      <c r="F88" s="52">
        <f>D88*E88</f>
        <v>150</v>
      </c>
    </row>
    <row r="90" spans="1:8" ht="17.399999999999999" x14ac:dyDescent="0.3">
      <c r="A90" s="103" t="s">
        <v>67</v>
      </c>
      <c r="B90" s="103"/>
      <c r="C90" s="103"/>
      <c r="D90" s="103"/>
      <c r="E90" s="103"/>
      <c r="F90" s="35">
        <f>F63+F73+F82+F85</f>
        <v>383</v>
      </c>
    </row>
    <row r="92" spans="1:8" ht="15.6" x14ac:dyDescent="0.25">
      <c r="B92" s="54" t="s">
        <v>68</v>
      </c>
    </row>
  </sheetData>
  <mergeCells count="11">
    <mergeCell ref="A2:D2"/>
    <mergeCell ref="A4:D4"/>
    <mergeCell ref="A9:A10"/>
    <mergeCell ref="B9:B10"/>
    <mergeCell ref="D9:D10"/>
    <mergeCell ref="A40:A41"/>
    <mergeCell ref="D49:D51"/>
    <mergeCell ref="A60:D60"/>
    <mergeCell ref="A90:E90"/>
    <mergeCell ref="A49:A51"/>
    <mergeCell ref="B49:B51"/>
  </mergeCells>
  <phoneticPr fontId="4" type="noConversion"/>
  <pageMargins left="0.75" right="0.75" top="1" bottom="1" header="0.5" footer="0.5"/>
  <pageSetup paperSize="9" scale="75" orientation="portrait" horizontalDpi="1200" verticalDpi="1200" r:id="rId1"/>
  <headerFooter alignWithMargins="0"/>
  <rowBreaks count="1" manualBreakCount="1">
    <brk id="6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  <pageSetUpPr fitToPage="1"/>
  </sheetPr>
  <dimension ref="A2:H97"/>
  <sheetViews>
    <sheetView tabSelected="1" zoomScaleNormal="100" workbookViewId="0">
      <selection activeCell="C12" sqref="C12"/>
    </sheetView>
  </sheetViews>
  <sheetFormatPr defaultRowHeight="13.2" x14ac:dyDescent="0.25"/>
  <cols>
    <col min="1" max="1" width="7" customWidth="1"/>
    <col min="2" max="2" width="45.44140625" customWidth="1"/>
    <col min="3" max="3" width="17.33203125" customWidth="1"/>
    <col min="4" max="4" width="20" customWidth="1"/>
    <col min="5" max="5" width="13.5546875" customWidth="1"/>
    <col min="6" max="6" width="14.6640625" customWidth="1"/>
    <col min="7" max="7" width="14.5546875" customWidth="1"/>
  </cols>
  <sheetData>
    <row r="2" spans="1:5" ht="15.6" x14ac:dyDescent="0.3">
      <c r="A2" s="96" t="s">
        <v>72</v>
      </c>
      <c r="B2" s="96"/>
      <c r="C2" s="96"/>
      <c r="D2" s="96"/>
      <c r="E2" s="2"/>
    </row>
    <row r="4" spans="1:5" ht="15.6" x14ac:dyDescent="0.3">
      <c r="A4" s="96" t="s">
        <v>14</v>
      </c>
      <c r="B4" s="96"/>
      <c r="C4" s="96"/>
      <c r="D4" s="96"/>
    </row>
    <row r="6" spans="1:5" ht="31.2" x14ac:dyDescent="0.25">
      <c r="A6" s="17" t="s">
        <v>0</v>
      </c>
      <c r="B6" s="17" t="s">
        <v>1</v>
      </c>
      <c r="C6" s="17" t="s">
        <v>2</v>
      </c>
      <c r="D6" s="17"/>
    </row>
    <row r="7" spans="1:5" ht="15.6" x14ac:dyDescent="0.25">
      <c r="A7" s="35">
        <v>1</v>
      </c>
      <c r="B7" s="35">
        <v>2</v>
      </c>
      <c r="C7" s="35">
        <v>3</v>
      </c>
      <c r="D7" s="35">
        <v>4</v>
      </c>
    </row>
    <row r="8" spans="1:5" ht="46.8" x14ac:dyDescent="0.25">
      <c r="A8" s="35">
        <v>1</v>
      </c>
      <c r="B8" s="36" t="s">
        <v>116</v>
      </c>
      <c r="C8" s="35" t="s">
        <v>3</v>
      </c>
      <c r="D8" s="116">
        <v>19398</v>
      </c>
    </row>
    <row r="9" spans="1:5" ht="31.2" x14ac:dyDescent="0.25">
      <c r="A9" s="104">
        <v>2</v>
      </c>
      <c r="B9" s="105" t="s">
        <v>4</v>
      </c>
      <c r="C9" s="35" t="s">
        <v>70</v>
      </c>
      <c r="D9" s="117" t="s">
        <v>13</v>
      </c>
    </row>
    <row r="10" spans="1:5" ht="31.2" x14ac:dyDescent="0.25">
      <c r="A10" s="104"/>
      <c r="B10" s="105"/>
      <c r="C10" s="35" t="s">
        <v>71</v>
      </c>
      <c r="D10" s="117"/>
    </row>
    <row r="11" spans="1:5" ht="31.2" x14ac:dyDescent="0.25">
      <c r="A11" s="35">
        <v>3</v>
      </c>
      <c r="B11" s="36" t="s">
        <v>117</v>
      </c>
      <c r="C11" s="35" t="s">
        <v>5</v>
      </c>
      <c r="D11" s="76" t="s">
        <v>13</v>
      </c>
    </row>
    <row r="12" spans="1:5" ht="81.599999999999994" customHeight="1" x14ac:dyDescent="0.25">
      <c r="A12" s="35">
        <v>4</v>
      </c>
      <c r="B12" s="36" t="s">
        <v>191</v>
      </c>
      <c r="C12" s="35" t="s">
        <v>3</v>
      </c>
      <c r="D12" s="116">
        <v>19398</v>
      </c>
    </row>
    <row r="13" spans="1:5" ht="63.6" customHeight="1" x14ac:dyDescent="0.25">
      <c r="A13" s="35">
        <v>5</v>
      </c>
      <c r="B13" s="36" t="s">
        <v>192</v>
      </c>
      <c r="C13" s="35" t="s">
        <v>3</v>
      </c>
      <c r="D13" s="116">
        <v>19398</v>
      </c>
    </row>
    <row r="14" spans="1:5" ht="115.8" customHeight="1" x14ac:dyDescent="0.25">
      <c r="A14" s="35">
        <v>6</v>
      </c>
      <c r="B14" s="36" t="s">
        <v>118</v>
      </c>
      <c r="C14" s="35" t="s">
        <v>6</v>
      </c>
      <c r="D14" s="76">
        <v>0</v>
      </c>
    </row>
    <row r="15" spans="1:5" ht="99" customHeight="1" x14ac:dyDescent="0.25">
      <c r="A15" s="35">
        <v>7</v>
      </c>
      <c r="B15" s="36" t="s">
        <v>119</v>
      </c>
      <c r="C15" s="35" t="s">
        <v>6</v>
      </c>
      <c r="D15" s="76">
        <v>0</v>
      </c>
    </row>
    <row r="16" spans="1:5" ht="99" customHeight="1" x14ac:dyDescent="0.25">
      <c r="A16" s="35">
        <v>8</v>
      </c>
      <c r="B16" s="36" t="s">
        <v>190</v>
      </c>
      <c r="C16" s="35" t="s">
        <v>3</v>
      </c>
      <c r="D16" s="116">
        <f>19398.8-5807.9</f>
        <v>13590.9</v>
      </c>
    </row>
    <row r="17" spans="1:4" ht="108.6" customHeight="1" x14ac:dyDescent="0.25">
      <c r="A17" s="35">
        <v>9</v>
      </c>
      <c r="B17" s="36" t="s">
        <v>120</v>
      </c>
      <c r="C17" s="35" t="s">
        <v>3</v>
      </c>
      <c r="D17" s="116">
        <v>5798.4</v>
      </c>
    </row>
    <row r="18" spans="1:4" ht="66" customHeight="1" x14ac:dyDescent="0.25">
      <c r="A18" s="35">
        <v>10</v>
      </c>
      <c r="B18" s="36" t="s">
        <v>121</v>
      </c>
      <c r="C18" s="35" t="s">
        <v>3</v>
      </c>
      <c r="D18" s="116">
        <v>17458.2</v>
      </c>
    </row>
    <row r="19" spans="1:4" ht="142.80000000000001" customHeight="1" x14ac:dyDescent="0.25">
      <c r="A19" s="35">
        <v>11</v>
      </c>
      <c r="B19" s="36" t="s">
        <v>122</v>
      </c>
      <c r="C19" s="35" t="s">
        <v>3</v>
      </c>
      <c r="D19" s="116">
        <v>19398.8</v>
      </c>
    </row>
    <row r="20" spans="1:4" ht="124.8" x14ac:dyDescent="0.25">
      <c r="A20" s="35">
        <v>12</v>
      </c>
      <c r="B20" s="36" t="s">
        <v>154</v>
      </c>
      <c r="C20" s="35" t="s">
        <v>7</v>
      </c>
      <c r="D20" s="76">
        <v>0</v>
      </c>
    </row>
    <row r="21" spans="1:4" ht="46.8" x14ac:dyDescent="0.25">
      <c r="A21" s="35">
        <v>13</v>
      </c>
      <c r="B21" s="36" t="s">
        <v>123</v>
      </c>
      <c r="C21" s="35" t="s">
        <v>3</v>
      </c>
      <c r="D21" s="116">
        <v>12180.1</v>
      </c>
    </row>
    <row r="22" spans="1:4" ht="34.5" customHeight="1" x14ac:dyDescent="0.25">
      <c r="A22" s="35">
        <v>14</v>
      </c>
      <c r="B22" s="36" t="s">
        <v>124</v>
      </c>
      <c r="C22" s="35" t="s">
        <v>3</v>
      </c>
      <c r="D22" s="116">
        <v>2140.8000000000002</v>
      </c>
    </row>
    <row r="23" spans="1:4" ht="31.2" x14ac:dyDescent="0.25">
      <c r="A23" s="35">
        <v>15</v>
      </c>
      <c r="B23" s="36" t="s">
        <v>126</v>
      </c>
      <c r="C23" s="35" t="s">
        <v>3</v>
      </c>
      <c r="D23" s="116">
        <v>16505.7</v>
      </c>
    </row>
    <row r="24" spans="1:4" ht="46.8" x14ac:dyDescent="0.25">
      <c r="A24" s="35">
        <v>16</v>
      </c>
      <c r="B24" s="36" t="s">
        <v>125</v>
      </c>
      <c r="C24" s="35" t="s">
        <v>3</v>
      </c>
      <c r="D24" s="116">
        <v>0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116">
        <v>2297504.1</v>
      </c>
    </row>
    <row r="26" spans="1:4" ht="31.2" x14ac:dyDescent="0.25">
      <c r="A26" s="35">
        <v>18</v>
      </c>
      <c r="B26" s="39" t="s">
        <v>127</v>
      </c>
      <c r="C26" s="35" t="s">
        <v>3</v>
      </c>
      <c r="D26" s="116">
        <v>16505.7</v>
      </c>
    </row>
    <row r="27" spans="1:4" ht="62.4" x14ac:dyDescent="0.25">
      <c r="A27" s="35">
        <v>19</v>
      </c>
      <c r="B27" s="36" t="s">
        <v>128</v>
      </c>
      <c r="C27" s="35" t="s">
        <v>3</v>
      </c>
      <c r="D27" s="116">
        <v>17458.2</v>
      </c>
    </row>
    <row r="28" spans="1:4" ht="79.2" customHeight="1" x14ac:dyDescent="0.25">
      <c r="A28" s="35">
        <v>20</v>
      </c>
      <c r="B28" s="36" t="s">
        <v>129</v>
      </c>
      <c r="C28" s="35" t="s">
        <v>3</v>
      </c>
      <c r="D28" s="116">
        <v>731.3</v>
      </c>
    </row>
    <row r="29" spans="1:4" ht="62.4" x14ac:dyDescent="0.25">
      <c r="A29" s="35">
        <v>21</v>
      </c>
      <c r="B29" s="36" t="s">
        <v>130</v>
      </c>
      <c r="C29" s="35" t="s">
        <v>3</v>
      </c>
      <c r="D29" s="76" t="s">
        <v>13</v>
      </c>
    </row>
    <row r="30" spans="1:4" ht="79.8" customHeight="1" x14ac:dyDescent="0.25">
      <c r="A30" s="35">
        <v>22</v>
      </c>
      <c r="B30" s="36" t="s">
        <v>131</v>
      </c>
      <c r="C30" s="35" t="s">
        <v>3</v>
      </c>
      <c r="D30" s="116">
        <v>478.2</v>
      </c>
    </row>
    <row r="31" spans="1:4" ht="63" customHeight="1" x14ac:dyDescent="0.25">
      <c r="A31" s="35">
        <v>23</v>
      </c>
      <c r="B31" s="36" t="s">
        <v>132</v>
      </c>
      <c r="C31" s="35" t="s">
        <v>3</v>
      </c>
      <c r="D31" s="76" t="s">
        <v>13</v>
      </c>
    </row>
    <row r="32" spans="1:4" ht="93.6" x14ac:dyDescent="0.25">
      <c r="A32" s="35">
        <v>24</v>
      </c>
      <c r="B32" s="36" t="s">
        <v>133</v>
      </c>
      <c r="C32" s="35" t="s">
        <v>3</v>
      </c>
      <c r="D32" s="116">
        <v>275.60000000000002</v>
      </c>
    </row>
    <row r="33" spans="1:4" ht="84.75" customHeight="1" x14ac:dyDescent="0.25">
      <c r="A33" s="35">
        <v>25</v>
      </c>
      <c r="B33" s="36" t="s">
        <v>134</v>
      </c>
      <c r="C33" s="35" t="s">
        <v>3</v>
      </c>
      <c r="D33" s="76" t="s">
        <v>13</v>
      </c>
    </row>
    <row r="34" spans="1:4" ht="93.6" x14ac:dyDescent="0.25">
      <c r="A34" s="35">
        <v>26</v>
      </c>
      <c r="B34" s="36" t="s">
        <v>135</v>
      </c>
      <c r="C34" s="35" t="s">
        <v>3</v>
      </c>
      <c r="D34" s="116">
        <v>362.1</v>
      </c>
    </row>
    <row r="35" spans="1:4" ht="78" x14ac:dyDescent="0.25">
      <c r="A35" s="35">
        <v>27</v>
      </c>
      <c r="B35" s="36" t="s">
        <v>136</v>
      </c>
      <c r="C35" s="35" t="s">
        <v>3</v>
      </c>
      <c r="D35" s="76" t="s">
        <v>13</v>
      </c>
    </row>
    <row r="36" spans="1:4" ht="62.4" x14ac:dyDescent="0.25">
      <c r="A36" s="35">
        <v>28</v>
      </c>
      <c r="B36" s="36" t="s">
        <v>137</v>
      </c>
      <c r="C36" s="35" t="s">
        <v>3</v>
      </c>
      <c r="D36" s="116">
        <v>97054.9</v>
      </c>
    </row>
    <row r="37" spans="1:4" ht="46.8" x14ac:dyDescent="0.25">
      <c r="A37" s="35">
        <v>29</v>
      </c>
      <c r="B37" s="36" t="s">
        <v>138</v>
      </c>
      <c r="C37" s="35" t="s">
        <v>3</v>
      </c>
      <c r="D37" s="116">
        <v>79179.8</v>
      </c>
    </row>
    <row r="38" spans="1:4" ht="78" x14ac:dyDescent="0.25">
      <c r="A38" s="35">
        <v>30</v>
      </c>
      <c r="B38" s="36" t="s">
        <v>141</v>
      </c>
      <c r="C38" s="35" t="s">
        <v>3</v>
      </c>
      <c r="D38" s="116">
        <v>0</v>
      </c>
    </row>
    <row r="39" spans="1:4" ht="86.4" customHeight="1" x14ac:dyDescent="0.25">
      <c r="A39" s="35">
        <v>31</v>
      </c>
      <c r="B39" s="36" t="s">
        <v>142</v>
      </c>
      <c r="C39" s="35" t="s">
        <v>3</v>
      </c>
      <c r="D39" s="116">
        <v>0</v>
      </c>
    </row>
    <row r="40" spans="1:4" ht="133.19999999999999" customHeight="1" x14ac:dyDescent="0.25">
      <c r="A40" s="104">
        <v>32</v>
      </c>
      <c r="B40" s="36" t="s">
        <v>139</v>
      </c>
      <c r="C40" s="35" t="s">
        <v>9</v>
      </c>
      <c r="D40" s="76" t="s">
        <v>13</v>
      </c>
    </row>
    <row r="41" spans="1:4" ht="109.2" x14ac:dyDescent="0.25">
      <c r="A41" s="104"/>
      <c r="B41" s="36" t="s">
        <v>155</v>
      </c>
      <c r="C41" s="35"/>
      <c r="D41" s="76" t="s">
        <v>13</v>
      </c>
    </row>
    <row r="42" spans="1:4" ht="78" x14ac:dyDescent="0.25">
      <c r="A42" s="35">
        <v>33</v>
      </c>
      <c r="B42" s="36" t="s">
        <v>161</v>
      </c>
      <c r="C42" s="35" t="s">
        <v>3</v>
      </c>
      <c r="D42" s="116">
        <v>25992</v>
      </c>
    </row>
    <row r="43" spans="1:4" ht="62.4" x14ac:dyDescent="0.25">
      <c r="A43" s="35">
        <v>34</v>
      </c>
      <c r="B43" s="36" t="s">
        <v>143</v>
      </c>
      <c r="C43" s="35" t="s">
        <v>9</v>
      </c>
      <c r="D43" s="116">
        <v>25404</v>
      </c>
    </row>
    <row r="44" spans="1:4" ht="31.2" customHeight="1" x14ac:dyDescent="0.25">
      <c r="A44" s="35" t="s">
        <v>111</v>
      </c>
      <c r="B44" s="39" t="s">
        <v>110</v>
      </c>
      <c r="C44" s="35" t="s">
        <v>5</v>
      </c>
      <c r="D44" s="76" t="s">
        <v>13</v>
      </c>
    </row>
    <row r="45" spans="1:4" ht="93.6" x14ac:dyDescent="0.25">
      <c r="A45" s="35">
        <v>35</v>
      </c>
      <c r="B45" s="36" t="s">
        <v>144</v>
      </c>
      <c r="C45" s="35" t="s">
        <v>3</v>
      </c>
      <c r="D45" s="116">
        <v>24233.200000000001</v>
      </c>
    </row>
    <row r="46" spans="1:4" ht="49.2" customHeight="1" x14ac:dyDescent="0.25">
      <c r="A46" s="35">
        <v>36</v>
      </c>
      <c r="B46" s="36" t="s">
        <v>145</v>
      </c>
      <c r="C46" s="35" t="s">
        <v>3</v>
      </c>
      <c r="D46" s="116">
        <v>47551.199999999997</v>
      </c>
    </row>
    <row r="47" spans="1:4" ht="48.6" customHeight="1" x14ac:dyDescent="0.25">
      <c r="A47" s="35" t="s">
        <v>112</v>
      </c>
      <c r="B47" s="36" t="s">
        <v>173</v>
      </c>
      <c r="C47" s="35" t="s">
        <v>3</v>
      </c>
      <c r="D47" s="116">
        <v>0</v>
      </c>
    </row>
    <row r="48" spans="1:4" ht="48" customHeight="1" x14ac:dyDescent="0.25">
      <c r="A48" s="35">
        <v>37</v>
      </c>
      <c r="B48" s="36" t="s">
        <v>147</v>
      </c>
      <c r="C48" s="35" t="s">
        <v>156</v>
      </c>
      <c r="D48" s="76">
        <v>0</v>
      </c>
    </row>
    <row r="49" spans="1:8" ht="62.4" x14ac:dyDescent="0.25">
      <c r="A49" s="104">
        <v>38</v>
      </c>
      <c r="B49" s="106" t="s">
        <v>148</v>
      </c>
      <c r="C49" s="35" t="s">
        <v>157</v>
      </c>
      <c r="D49" s="121">
        <v>2</v>
      </c>
    </row>
    <row r="50" spans="1:8" ht="67.5" customHeight="1" x14ac:dyDescent="0.25">
      <c r="A50" s="104"/>
      <c r="B50" s="106"/>
      <c r="C50" s="35" t="s">
        <v>158</v>
      </c>
      <c r="D50" s="121"/>
    </row>
    <row r="51" spans="1:8" ht="61.2" customHeight="1" x14ac:dyDescent="0.25">
      <c r="A51" s="104"/>
      <c r="B51" s="106"/>
      <c r="C51" s="35" t="s">
        <v>159</v>
      </c>
      <c r="D51" s="121"/>
    </row>
    <row r="52" spans="1:8" ht="69" customHeight="1" x14ac:dyDescent="0.25">
      <c r="A52" s="35">
        <v>39</v>
      </c>
      <c r="B52" s="36" t="s">
        <v>149</v>
      </c>
      <c r="C52" s="35" t="s">
        <v>162</v>
      </c>
      <c r="D52" s="76">
        <v>221</v>
      </c>
    </row>
    <row r="53" spans="1:8" ht="62.4" x14ac:dyDescent="0.25">
      <c r="A53" s="35">
        <v>40</v>
      </c>
      <c r="B53" s="37" t="s">
        <v>150</v>
      </c>
      <c r="C53" s="35" t="s">
        <v>162</v>
      </c>
      <c r="D53" s="76">
        <v>242</v>
      </c>
    </row>
    <row r="54" spans="1:8" ht="46.8" x14ac:dyDescent="0.25">
      <c r="A54" s="35">
        <v>41</v>
      </c>
      <c r="B54" s="36" t="s">
        <v>151</v>
      </c>
      <c r="C54" s="35" t="s">
        <v>11</v>
      </c>
      <c r="D54" s="123">
        <v>0</v>
      </c>
    </row>
    <row r="55" spans="1:8" ht="78" x14ac:dyDescent="0.25">
      <c r="A55" s="35">
        <v>42</v>
      </c>
      <c r="B55" s="36" t="s">
        <v>152</v>
      </c>
      <c r="C55" s="35" t="s">
        <v>11</v>
      </c>
      <c r="D55" s="123">
        <v>0</v>
      </c>
    </row>
    <row r="56" spans="1:8" ht="46.8" x14ac:dyDescent="0.25">
      <c r="A56" s="35">
        <v>43</v>
      </c>
      <c r="B56" s="36" t="s">
        <v>153</v>
      </c>
      <c r="C56" s="35" t="s">
        <v>11</v>
      </c>
      <c r="D56" s="123">
        <v>0</v>
      </c>
    </row>
    <row r="57" spans="1:8" ht="62.4" x14ac:dyDescent="0.25">
      <c r="A57" s="35">
        <v>44</v>
      </c>
      <c r="B57" s="36" t="s">
        <v>188</v>
      </c>
      <c r="C57" s="35" t="s">
        <v>11</v>
      </c>
      <c r="D57" s="123">
        <v>0</v>
      </c>
    </row>
    <row r="58" spans="1:8" ht="15.6" x14ac:dyDescent="0.25">
      <c r="A58" s="29"/>
      <c r="B58" s="30"/>
      <c r="C58" s="29"/>
      <c r="D58" s="29"/>
    </row>
    <row r="59" spans="1:8" ht="15.6" x14ac:dyDescent="0.3">
      <c r="A59" s="96" t="s">
        <v>66</v>
      </c>
      <c r="B59" s="96"/>
      <c r="C59" s="96"/>
      <c r="D59" s="96"/>
    </row>
    <row r="61" spans="1:8" ht="59.25" customHeight="1" x14ac:dyDescent="0.25">
      <c r="A61" s="17" t="s">
        <v>0</v>
      </c>
      <c r="B61" s="17" t="s">
        <v>15</v>
      </c>
      <c r="C61" s="17" t="s">
        <v>16</v>
      </c>
      <c r="D61" s="17" t="s">
        <v>17</v>
      </c>
      <c r="E61" s="17" t="s">
        <v>18</v>
      </c>
      <c r="F61" s="17" t="s">
        <v>19</v>
      </c>
    </row>
    <row r="62" spans="1:8" ht="32.4" x14ac:dyDescent="0.25">
      <c r="A62" s="43">
        <v>1</v>
      </c>
      <c r="B62" s="44" t="s">
        <v>20</v>
      </c>
      <c r="C62" s="56" t="s">
        <v>13</v>
      </c>
      <c r="D62" s="56" t="s">
        <v>13</v>
      </c>
      <c r="E62" s="56">
        <v>0.4</v>
      </c>
      <c r="F62" s="56">
        <f>SUM(F63:F71)*E62</f>
        <v>84</v>
      </c>
      <c r="G62" s="61"/>
      <c r="H62" s="60"/>
    </row>
    <row r="63" spans="1:8" ht="78" x14ac:dyDescent="0.25">
      <c r="A63" s="35" t="s">
        <v>21</v>
      </c>
      <c r="B63" s="36" t="s">
        <v>22</v>
      </c>
      <c r="C63" s="57">
        <f>100*D19/D13</f>
        <v>100.00412413650892</v>
      </c>
      <c r="D63" s="56">
        <f>IF(C63&lt;20,0)+IF(C63&gt;=20,100)+IF(C63&gt;=50,100)+IF(C63&gt;=70,100)+IF(C63&gt;=90,100)+IF(C63=100,100)</f>
        <v>400</v>
      </c>
      <c r="E63" s="56">
        <v>0.3</v>
      </c>
      <c r="F63" s="56">
        <f>D63*E63</f>
        <v>120</v>
      </c>
    </row>
    <row r="64" spans="1:8" ht="109.2" x14ac:dyDescent="0.25">
      <c r="A64" s="35" t="s">
        <v>23</v>
      </c>
      <c r="B64" s="36" t="s">
        <v>24</v>
      </c>
      <c r="C64" s="56" t="s">
        <v>13</v>
      </c>
      <c r="D64" s="56" t="s">
        <v>13</v>
      </c>
      <c r="E64" s="56" t="s">
        <v>13</v>
      </c>
      <c r="F64" s="56" t="s">
        <v>13</v>
      </c>
    </row>
    <row r="65" spans="1:8" ht="67.5" customHeight="1" x14ac:dyDescent="0.25">
      <c r="A65" s="74" t="s">
        <v>25</v>
      </c>
      <c r="B65" s="36" t="s">
        <v>26</v>
      </c>
      <c r="C65" s="75" t="s">
        <v>13</v>
      </c>
      <c r="D65" s="75" t="s">
        <v>13</v>
      </c>
      <c r="E65" s="75" t="s">
        <v>13</v>
      </c>
      <c r="F65" s="75" t="s">
        <v>13</v>
      </c>
      <c r="G65" s="72"/>
    </row>
    <row r="66" spans="1:8" ht="62.4" x14ac:dyDescent="0.25">
      <c r="A66" s="35" t="s">
        <v>27</v>
      </c>
      <c r="B66" s="36" t="s">
        <v>28</v>
      </c>
      <c r="C66" s="57">
        <f>100*D17/D18</f>
        <v>33.213046018489877</v>
      </c>
      <c r="D66" s="56">
        <f>IF(C66&gt;30,0)+IF(C66&lt;=30,100)+IF(C66&lt;=25,100)+IF(C66&lt;=20,100)+IF(C66&lt;=15,100)+IF(C66&lt;=10,100)</f>
        <v>0</v>
      </c>
      <c r="E66" s="56">
        <v>0.1</v>
      </c>
      <c r="F66" s="56">
        <f>D66*E66</f>
        <v>0</v>
      </c>
    </row>
    <row r="67" spans="1:8" ht="31.2" x14ac:dyDescent="0.25">
      <c r="A67" s="20" t="s">
        <v>31</v>
      </c>
      <c r="B67" s="36" t="s">
        <v>29</v>
      </c>
      <c r="C67" s="56">
        <f>D20</f>
        <v>0</v>
      </c>
      <c r="D67" s="56">
        <f>IF(C67=0,500)+IF(C67=1,300)+IF(C67=2,100)+IF(C67&gt;2,0)</f>
        <v>500</v>
      </c>
      <c r="E67" s="56">
        <v>0.1</v>
      </c>
      <c r="F67" s="56">
        <f>D67*E67</f>
        <v>50</v>
      </c>
    </row>
    <row r="68" spans="1:8" ht="31.2" x14ac:dyDescent="0.25">
      <c r="A68" s="20" t="s">
        <v>32</v>
      </c>
      <c r="B68" s="36" t="s">
        <v>30</v>
      </c>
      <c r="C68" s="57">
        <f>100*(D21+D22+D24)/(D23+(D28-D30))</f>
        <v>85.453015729049824</v>
      </c>
      <c r="D68" s="56">
        <f>IF(C68&lt;20,100)+IF(C68&lt;30,100)+IF(C68&lt;50,100)+IF(C68&lt;65,100)+IF(C68&lt;80,100)</f>
        <v>0</v>
      </c>
      <c r="E68" s="56">
        <v>0.1</v>
      </c>
      <c r="F68" s="56">
        <f>D68*E68</f>
        <v>0</v>
      </c>
    </row>
    <row r="69" spans="1:8" ht="62.4" x14ac:dyDescent="0.25">
      <c r="A69" s="70" t="s">
        <v>36</v>
      </c>
      <c r="B69" s="36" t="s">
        <v>170</v>
      </c>
      <c r="C69" s="57" t="s">
        <v>13</v>
      </c>
      <c r="D69" s="47" t="s">
        <v>13</v>
      </c>
      <c r="E69" s="56" t="s">
        <v>13</v>
      </c>
      <c r="F69" s="67" t="s">
        <v>13</v>
      </c>
    </row>
    <row r="70" spans="1:8" ht="31.2" x14ac:dyDescent="0.25">
      <c r="A70" s="20" t="s">
        <v>37</v>
      </c>
      <c r="B70" s="36" t="s">
        <v>34</v>
      </c>
      <c r="C70" s="47" t="s">
        <v>13</v>
      </c>
      <c r="D70" s="56" t="s">
        <v>13</v>
      </c>
      <c r="E70" s="56" t="s">
        <v>13</v>
      </c>
      <c r="F70" s="67" t="s">
        <v>13</v>
      </c>
    </row>
    <row r="71" spans="1:8" ht="46.8" x14ac:dyDescent="0.25">
      <c r="A71" s="20" t="s">
        <v>38</v>
      </c>
      <c r="B71" s="36" t="s">
        <v>35</v>
      </c>
      <c r="C71" s="57">
        <f>100*D42/D43</f>
        <v>102.31459612659424</v>
      </c>
      <c r="D71" s="56">
        <f>IF(C71&gt;=125,100)+IF(C71&gt;=110,100)+IF(C71&gt;=105,100)+IF(C71&gt;=100,100)+IF(C71&gt;=95,100)+IF(C71&lt;95,0)</f>
        <v>200</v>
      </c>
      <c r="E71" s="56">
        <v>0.2</v>
      </c>
      <c r="F71" s="56">
        <f>D71*E71</f>
        <v>40</v>
      </c>
    </row>
    <row r="72" spans="1:8" ht="32.4" x14ac:dyDescent="0.25">
      <c r="A72" s="43">
        <v>2</v>
      </c>
      <c r="B72" s="44" t="s">
        <v>39</v>
      </c>
      <c r="C72" s="56" t="s">
        <v>13</v>
      </c>
      <c r="D72" s="56" t="s">
        <v>13</v>
      </c>
      <c r="E72" s="56">
        <v>0.3</v>
      </c>
      <c r="F72" s="56">
        <f>SUM(F73:F84)*E72</f>
        <v>96</v>
      </c>
      <c r="G72" s="61"/>
      <c r="H72" s="60"/>
    </row>
    <row r="73" spans="1:8" ht="50.25" customHeight="1" x14ac:dyDescent="0.25">
      <c r="A73" s="35" t="s">
        <v>40</v>
      </c>
      <c r="B73" s="36" t="s">
        <v>41</v>
      </c>
      <c r="C73" s="57" t="s">
        <v>13</v>
      </c>
      <c r="D73" s="56" t="s">
        <v>13</v>
      </c>
      <c r="E73" s="56" t="s">
        <v>13</v>
      </c>
      <c r="F73" s="56" t="s">
        <v>13</v>
      </c>
    </row>
    <row r="74" spans="1:8" ht="78" x14ac:dyDescent="0.25">
      <c r="A74" s="20" t="s">
        <v>42</v>
      </c>
      <c r="B74" s="36" t="s">
        <v>163</v>
      </c>
      <c r="C74" s="57" t="s">
        <v>177</v>
      </c>
      <c r="D74" s="56" t="s">
        <v>177</v>
      </c>
      <c r="E74" s="56" t="s">
        <v>13</v>
      </c>
      <c r="F74" s="56" t="s">
        <v>177</v>
      </c>
    </row>
    <row r="75" spans="1:8" ht="93.6" x14ac:dyDescent="0.25">
      <c r="A75" s="20" t="s">
        <v>43</v>
      </c>
      <c r="B75" s="36" t="s">
        <v>53</v>
      </c>
      <c r="C75" s="57" t="s">
        <v>13</v>
      </c>
      <c r="D75" s="56" t="s">
        <v>13</v>
      </c>
      <c r="E75" s="56" t="s">
        <v>13</v>
      </c>
      <c r="F75" s="56" t="s">
        <v>13</v>
      </c>
    </row>
    <row r="76" spans="1:8" ht="65.400000000000006" customHeight="1" x14ac:dyDescent="0.25">
      <c r="A76" s="108" t="s">
        <v>47</v>
      </c>
      <c r="B76" s="39" t="s">
        <v>166</v>
      </c>
      <c r="C76" s="109" t="s">
        <v>13</v>
      </c>
      <c r="D76" s="107" t="s">
        <v>13</v>
      </c>
      <c r="E76" s="107" t="s">
        <v>13</v>
      </c>
      <c r="F76" s="107" t="s">
        <v>13</v>
      </c>
    </row>
    <row r="77" spans="1:8" ht="93" customHeight="1" x14ac:dyDescent="0.25">
      <c r="A77" s="108"/>
      <c r="B77" s="39" t="s">
        <v>167</v>
      </c>
      <c r="C77" s="109"/>
      <c r="D77" s="107"/>
      <c r="E77" s="107"/>
      <c r="F77" s="107"/>
    </row>
    <row r="78" spans="1:8" ht="47.4" customHeight="1" x14ac:dyDescent="0.25">
      <c r="A78" s="108" t="s">
        <v>48</v>
      </c>
      <c r="B78" s="39" t="s">
        <v>168</v>
      </c>
      <c r="C78" s="107" t="s">
        <v>13</v>
      </c>
      <c r="D78" s="107" t="s">
        <v>13</v>
      </c>
      <c r="E78" s="107" t="s">
        <v>13</v>
      </c>
      <c r="F78" s="107" t="s">
        <v>13</v>
      </c>
    </row>
    <row r="79" spans="1:8" ht="78" x14ac:dyDescent="0.25">
      <c r="A79" s="108"/>
      <c r="B79" s="39" t="s">
        <v>169</v>
      </c>
      <c r="C79" s="107"/>
      <c r="D79" s="107"/>
      <c r="E79" s="107"/>
      <c r="F79" s="107"/>
    </row>
    <row r="80" spans="1:8" ht="62.4" x14ac:dyDescent="0.25">
      <c r="A80" s="20" t="s">
        <v>49</v>
      </c>
      <c r="B80" s="36" t="s">
        <v>171</v>
      </c>
      <c r="C80" s="56" t="s">
        <v>13</v>
      </c>
      <c r="D80" s="56" t="s">
        <v>13</v>
      </c>
      <c r="E80" s="56" t="s">
        <v>13</v>
      </c>
      <c r="F80" s="56" t="s">
        <v>13</v>
      </c>
    </row>
    <row r="81" spans="1:8" ht="46.8" x14ac:dyDescent="0.25">
      <c r="A81" s="20" t="s">
        <v>50</v>
      </c>
      <c r="B81" s="36" t="s">
        <v>45</v>
      </c>
      <c r="C81" s="56" t="s">
        <v>13</v>
      </c>
      <c r="D81" s="56" t="s">
        <v>13</v>
      </c>
      <c r="E81" s="56" t="s">
        <v>13</v>
      </c>
      <c r="F81" s="56" t="s">
        <v>13</v>
      </c>
    </row>
    <row r="82" spans="1:8" ht="78" x14ac:dyDescent="0.25">
      <c r="A82" s="70" t="s">
        <v>51</v>
      </c>
      <c r="B82" s="36" t="s">
        <v>46</v>
      </c>
      <c r="C82" s="57">
        <f>100*D45/D46</f>
        <v>50.962331129393164</v>
      </c>
      <c r="D82" s="56">
        <f>IF(C82&lt;=50,100)+IF(C82&lt;=75,100)+IF(C82&lt;=100,100)+IF(C82&lt;=125,100)+IF(C82&lt;=150,100)+IF(C82&gt;150,0)</f>
        <v>400</v>
      </c>
      <c r="E82" s="56">
        <v>0.8</v>
      </c>
      <c r="F82" s="56">
        <f>D82*E82</f>
        <v>320</v>
      </c>
      <c r="G82" s="72"/>
    </row>
    <row r="83" spans="1:8" ht="31.2" x14ac:dyDescent="0.25">
      <c r="A83" s="20" t="s">
        <v>109</v>
      </c>
      <c r="B83" s="39" t="s">
        <v>110</v>
      </c>
      <c r="C83" s="56" t="s">
        <v>13</v>
      </c>
      <c r="D83" s="56" t="s">
        <v>13</v>
      </c>
      <c r="E83" s="56" t="s">
        <v>13</v>
      </c>
      <c r="F83" s="56" t="s">
        <v>13</v>
      </c>
    </row>
    <row r="84" spans="1:8" ht="53.4" customHeight="1" x14ac:dyDescent="0.25">
      <c r="A84" s="20" t="s">
        <v>174</v>
      </c>
      <c r="B84" s="39" t="s">
        <v>175</v>
      </c>
      <c r="C84" s="56">
        <v>0</v>
      </c>
      <c r="D84" s="56">
        <f>IF(C84=2,500)+IF(C84=1,250)+IF(C84=0,0)</f>
        <v>0</v>
      </c>
      <c r="E84" s="56">
        <v>0.2</v>
      </c>
      <c r="F84" s="56">
        <f>D84*E84</f>
        <v>0</v>
      </c>
    </row>
    <row r="85" spans="1:8" ht="32.4" x14ac:dyDescent="0.25">
      <c r="A85" s="43">
        <v>3</v>
      </c>
      <c r="B85" s="44" t="s">
        <v>54</v>
      </c>
      <c r="C85" s="49" t="s">
        <v>13</v>
      </c>
      <c r="D85" s="49" t="s">
        <v>13</v>
      </c>
      <c r="E85" s="49">
        <v>0.1</v>
      </c>
      <c r="F85" s="49">
        <f>SUM(F86:F87)*E85</f>
        <v>50</v>
      </c>
      <c r="G85" s="66"/>
      <c r="H85" s="60"/>
    </row>
    <row r="86" spans="1:8" ht="31.2" x14ac:dyDescent="0.25">
      <c r="A86" s="20" t="s">
        <v>56</v>
      </c>
      <c r="B86" s="36" t="s">
        <v>55</v>
      </c>
      <c r="C86" s="56">
        <f>D48</f>
        <v>0</v>
      </c>
      <c r="D86" s="56">
        <f>IF(C86&gt;2,0)+IF(C86=2,100)+IF(C86=1,250)+IF(C86=0,500)</f>
        <v>500</v>
      </c>
      <c r="E86" s="56">
        <v>0.5</v>
      </c>
      <c r="F86" s="56">
        <f>D86*E86</f>
        <v>250</v>
      </c>
    </row>
    <row r="87" spans="1:8" ht="46.8" x14ac:dyDescent="0.25">
      <c r="A87" s="20" t="s">
        <v>57</v>
      </c>
      <c r="B87" s="36" t="s">
        <v>10</v>
      </c>
      <c r="C87" s="56">
        <f>D49</f>
        <v>2</v>
      </c>
      <c r="D87" s="56">
        <f>IF(C87=0,0)+IF(C87=1,250)+IF(C87=2,500)</f>
        <v>500</v>
      </c>
      <c r="E87" s="56">
        <v>0.5</v>
      </c>
      <c r="F87" s="56">
        <f>D87*E87</f>
        <v>250</v>
      </c>
    </row>
    <row r="88" spans="1:8" ht="16.2" x14ac:dyDescent="0.25">
      <c r="A88" s="43">
        <v>4</v>
      </c>
      <c r="B88" s="44" t="s">
        <v>58</v>
      </c>
      <c r="C88" s="56" t="s">
        <v>13</v>
      </c>
      <c r="D88" s="56" t="s">
        <v>13</v>
      </c>
      <c r="E88" s="56">
        <v>0.2</v>
      </c>
      <c r="F88" s="56">
        <f>SUM(F89:F91)*E88</f>
        <v>80</v>
      </c>
      <c r="G88" s="61"/>
      <c r="H88" s="60"/>
    </row>
    <row r="89" spans="1:8" ht="93.6" x14ac:dyDescent="0.25">
      <c r="A89" s="70" t="s">
        <v>63</v>
      </c>
      <c r="B89" s="36" t="s">
        <v>165</v>
      </c>
      <c r="C89" s="86">
        <v>2</v>
      </c>
      <c r="D89" s="86">
        <f>IF(C89=0,0)+IF(C89=1,100)+IF(C89=2,250)+IF(C89=3,500)</f>
        <v>250</v>
      </c>
      <c r="E89" s="86">
        <v>0.4</v>
      </c>
      <c r="F89" s="86">
        <f>D89*E89</f>
        <v>100</v>
      </c>
      <c r="G89" s="72"/>
    </row>
    <row r="90" spans="1:8" ht="109.2" x14ac:dyDescent="0.25">
      <c r="A90" s="20" t="s">
        <v>64</v>
      </c>
      <c r="B90" s="36" t="s">
        <v>59</v>
      </c>
      <c r="C90" s="56">
        <v>0</v>
      </c>
      <c r="D90" s="56">
        <f>IF(C90=0,250)+IF(C90&lt;=1,150)+IF(C90&lt;=2,100)+IF(C90&gt;2,0)</f>
        <v>500</v>
      </c>
      <c r="E90" s="56">
        <v>0.3</v>
      </c>
      <c r="F90" s="56">
        <f>D90*E90</f>
        <v>150</v>
      </c>
    </row>
    <row r="91" spans="1:8" ht="46.8" x14ac:dyDescent="0.25">
      <c r="A91" s="35" t="s">
        <v>60</v>
      </c>
      <c r="B91" s="36" t="s">
        <v>61</v>
      </c>
      <c r="C91" s="87">
        <v>100</v>
      </c>
      <c r="D91" s="56">
        <f>IF(C91=100,150)+IF(C91&gt;=90,100)+IF(C91&gt;=75,150)+IF(C91&gt;50,100)</f>
        <v>500</v>
      </c>
      <c r="E91" s="56">
        <v>0.3</v>
      </c>
      <c r="F91" s="56">
        <f>D91*E91</f>
        <v>150</v>
      </c>
    </row>
    <row r="92" spans="1:8" ht="15.6" x14ac:dyDescent="0.25">
      <c r="A92" s="29"/>
      <c r="B92" s="30"/>
      <c r="C92" s="32"/>
      <c r="D92" s="32"/>
      <c r="E92" s="32"/>
      <c r="F92" s="32"/>
    </row>
    <row r="93" spans="1:8" ht="15.6" x14ac:dyDescent="0.25">
      <c r="A93" s="29"/>
      <c r="B93" s="30"/>
      <c r="C93" s="32"/>
      <c r="D93" s="32"/>
      <c r="E93" s="32"/>
      <c r="F93" s="32"/>
    </row>
    <row r="95" spans="1:8" ht="17.399999999999999" x14ac:dyDescent="0.3">
      <c r="A95" s="103" t="s">
        <v>67</v>
      </c>
      <c r="B95" s="103"/>
      <c r="C95" s="103"/>
      <c r="D95" s="103"/>
      <c r="E95" s="103"/>
      <c r="F95" s="35">
        <f>F62+F72+F85+F88</f>
        <v>310</v>
      </c>
    </row>
    <row r="96" spans="1:8" ht="13.8" thickBot="1" x14ac:dyDescent="0.3"/>
    <row r="97" spans="2:2" ht="16.2" thickBot="1" x14ac:dyDescent="0.3">
      <c r="B97" s="1" t="s">
        <v>68</v>
      </c>
    </row>
  </sheetData>
  <mergeCells count="21">
    <mergeCell ref="A40:A41"/>
    <mergeCell ref="A2:D2"/>
    <mergeCell ref="A4:D4"/>
    <mergeCell ref="A9:A10"/>
    <mergeCell ref="B9:B10"/>
    <mergeCell ref="D9:D10"/>
    <mergeCell ref="A95:E95"/>
    <mergeCell ref="E76:E77"/>
    <mergeCell ref="E78:E79"/>
    <mergeCell ref="A78:A79"/>
    <mergeCell ref="D78:D79"/>
    <mergeCell ref="A76:A77"/>
    <mergeCell ref="F78:F79"/>
    <mergeCell ref="A49:A51"/>
    <mergeCell ref="D76:D77"/>
    <mergeCell ref="F76:F77"/>
    <mergeCell ref="B49:B51"/>
    <mergeCell ref="C78:C79"/>
    <mergeCell ref="C76:C77"/>
    <mergeCell ref="D49:D51"/>
    <mergeCell ref="A59:D59"/>
  </mergeCells>
  <phoneticPr fontId="4" type="noConversion"/>
  <pageMargins left="0.75" right="0.75" top="1" bottom="1" header="0.5" footer="0.5"/>
  <pageSetup paperSize="9" scale="75" fitToHeight="0" orientation="portrait" horizontalDpi="1200" verticalDpi="1200" r:id="rId1"/>
  <headerFooter alignWithMargins="0"/>
  <rowBreaks count="3" manualBreakCount="3">
    <brk id="32" max="5" man="1"/>
    <brk id="60" max="16383" man="1"/>
    <brk id="7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SP</vt:lpstr>
      <vt:lpstr>Q</vt:lpstr>
      <vt:lpstr>R и MR</vt:lpstr>
      <vt:lpstr>КФМ УО</vt:lpstr>
      <vt:lpstr>КФМ Адм.</vt:lpstr>
      <vt:lpstr>КФМ УКТМиС</vt:lpstr>
      <vt:lpstr>КФМ УФ</vt:lpstr>
      <vt:lpstr>КФМ УСЗНиТ</vt:lpstr>
      <vt:lpstr>КФМ КСП</vt:lpstr>
      <vt:lpstr>КФМ Дума</vt:lpstr>
      <vt:lpstr>КФМ УМС</vt:lpstr>
      <vt:lpstr>'КФМ Адм.'!OLE_LINK3</vt:lpstr>
      <vt:lpstr>'КФМ Дума'!OLE_LINK3</vt:lpstr>
      <vt:lpstr>'КФМ КСП'!OLE_LINK3</vt:lpstr>
      <vt:lpstr>'КФМ УКТМиС'!OLE_LINK3</vt:lpstr>
      <vt:lpstr>'КФМ УМС'!OLE_LINK3</vt:lpstr>
      <vt:lpstr>'КФМ УО'!OLE_LINK3</vt:lpstr>
      <vt:lpstr>'КФМ УСЗНиТ'!OLE_LINK3</vt:lpstr>
      <vt:lpstr>'КФМ УФ'!OLE_LINK3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komp</cp:lastModifiedBy>
  <cp:lastPrinted>2019-06-27T09:18:29Z</cp:lastPrinted>
  <dcterms:created xsi:type="dcterms:W3CDTF">2011-04-21T06:29:58Z</dcterms:created>
  <dcterms:modified xsi:type="dcterms:W3CDTF">2020-08-26T07:00:26Z</dcterms:modified>
</cp:coreProperties>
</file>