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УМА 2024\Финменеджмент 2024 год\"/>
    </mc:Choice>
  </mc:AlternateContent>
  <xr:revisionPtr revIDLastSave="0" documentId="13_ncr:1_{40737CF5-C267-4422-ADE7-0C5F825814AE}" xr6:coauthVersionLast="47" xr6:coauthVersionMax="47" xr10:uidLastSave="{00000000-0000-0000-0000-000000000000}"/>
  <bookViews>
    <workbookView xWindow="-120" yWindow="-120" windowWidth="29040" windowHeight="15840" tabRatio="666" activeTab="10" xr2:uid="{00000000-000D-0000-FFFF-FFFF00000000}"/>
  </bookViews>
  <sheets>
    <sheet name="SP" sheetId="12" r:id="rId1"/>
    <sheet name="Q" sheetId="13" r:id="rId2"/>
    <sheet name="R и MR" sheetId="14" r:id="rId3"/>
    <sheet name=" КФМ УО" sheetId="8" r:id="rId4"/>
    <sheet name="КФМ Адм." sheetId="1" r:id="rId5"/>
    <sheet name="КФМ УКТМиС" sheetId="9" r:id="rId6"/>
    <sheet name=" КФМ УФ" sheetId="4" r:id="rId7"/>
    <sheet name="КФМ УСЗНиТ" sheetId="11" r:id="rId8"/>
    <sheet name=" КФМ КСП " sheetId="7" r:id="rId9"/>
    <sheet name=" КФМ ДУМА" sheetId="10" r:id="rId10"/>
    <sheet name="КФМ УМС" sheetId="6" r:id="rId11"/>
  </sheets>
  <definedNames>
    <definedName name="OLE_LINK3" localSheetId="9">' КФМ ДУМА'!$B$75</definedName>
    <definedName name="OLE_LINK3" localSheetId="8">' КФМ КСП '!$B$74</definedName>
    <definedName name="OLE_LINK3" localSheetId="3">' КФМ УО'!$B$74</definedName>
    <definedName name="OLE_LINK3" localSheetId="6">' КФМ УФ'!$B$77</definedName>
    <definedName name="OLE_LINK3" localSheetId="4">'КФМ Адм.'!$B$75</definedName>
    <definedName name="OLE_LINK3" localSheetId="5">'КФМ УКТМиС'!$B$75</definedName>
    <definedName name="OLE_LINK3" localSheetId="10">'КФМ УМС'!$B$74</definedName>
    <definedName name="OLE_LINK3" localSheetId="7">'КФМ УСЗНиТ'!$B$77</definedName>
    <definedName name="OLE_LINK8" localSheetId="9">' КФМ ДУМА'!#REF!</definedName>
    <definedName name="OLE_LINK8" localSheetId="8">' КФМ КСП '!#REF!</definedName>
    <definedName name="OLE_LINK8" localSheetId="3">' КФМ УО'!#REF!</definedName>
    <definedName name="OLE_LINK8" localSheetId="6">' КФМ УФ'!#REF!</definedName>
    <definedName name="OLE_LINK8" localSheetId="4">'КФМ Адм.'!#REF!</definedName>
    <definedName name="OLE_LINK8" localSheetId="5">'КФМ УКТМиС'!#REF!</definedName>
    <definedName name="OLE_LINK8" localSheetId="10">'КФМ УМС'!#REF!</definedName>
    <definedName name="OLE_LINK8" localSheetId="7">'КФМ УСЗНиТ'!#REF!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4" l="1"/>
  <c r="D87" i="8"/>
  <c r="F87" i="8" s="1"/>
  <c r="H15" i="12" l="1"/>
  <c r="C74" i="8" l="1"/>
  <c r="T15" i="12" l="1"/>
  <c r="H17" i="12" l="1"/>
  <c r="C81" i="11" l="1"/>
  <c r="D91" i="6" l="1"/>
  <c r="F91" i="6" s="1"/>
  <c r="C77" i="4" l="1"/>
  <c r="G17" i="12" l="1"/>
  <c r="C71" i="11"/>
  <c r="C68" i="8" l="1"/>
  <c r="G16" i="12" l="1"/>
  <c r="E16" i="12"/>
  <c r="M13" i="12"/>
  <c r="C90" i="9"/>
  <c r="C86" i="8" l="1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 s="1"/>
  <c r="D68" i="6"/>
  <c r="C82" i="6"/>
  <c r="D82" i="6" s="1"/>
  <c r="D84" i="6"/>
  <c r="C86" i="6"/>
  <c r="D86" i="6"/>
  <c r="F86" i="6" s="1"/>
  <c r="D87" i="6"/>
  <c r="F87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C69" i="10"/>
  <c r="D69" i="10" s="1"/>
  <c r="D70" i="10"/>
  <c r="O13" i="12" s="1"/>
  <c r="C74" i="10"/>
  <c r="D74" i="10" s="1"/>
  <c r="B78" i="10"/>
  <c r="F78" i="10"/>
  <c r="F79" i="10"/>
  <c r="C83" i="10"/>
  <c r="D83" i="10" s="1"/>
  <c r="C84" i="10"/>
  <c r="D84" i="10" s="1"/>
  <c r="D87" i="10"/>
  <c r="F87" i="10" s="1"/>
  <c r="D88" i="10"/>
  <c r="F88" i="10" s="1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C85" i="7"/>
  <c r="D85" i="7" s="1"/>
  <c r="C86" i="7"/>
  <c r="D86" i="7"/>
  <c r="F86" i="7" s="1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 s="1"/>
  <c r="D71" i="11"/>
  <c r="C76" i="11"/>
  <c r="D76" i="11" s="1"/>
  <c r="C77" i="11"/>
  <c r="D77" i="11" s="1"/>
  <c r="F77" i="11" s="1"/>
  <c r="F78" i="11"/>
  <c r="F79" i="11"/>
  <c r="B80" i="11"/>
  <c r="F80" i="11"/>
  <c r="F81" i="11"/>
  <c r="C85" i="11"/>
  <c r="D85" i="11" s="1"/>
  <c r="C86" i="11"/>
  <c r="D86" i="11"/>
  <c r="F86" i="11" s="1"/>
  <c r="F88" i="11"/>
  <c r="D89" i="11"/>
  <c r="Q29" i="12" s="1"/>
  <c r="D90" i="11"/>
  <c r="F90" i="11" s="1"/>
  <c r="F66" i="4"/>
  <c r="C69" i="4"/>
  <c r="D69" i="4" s="1"/>
  <c r="C70" i="4"/>
  <c r="D70" i="4" s="1"/>
  <c r="D71" i="4"/>
  <c r="C73" i="4"/>
  <c r="D73" i="4" s="1"/>
  <c r="B79" i="4"/>
  <c r="B80" i="4"/>
  <c r="C82" i="4"/>
  <c r="F82" i="4"/>
  <c r="D84" i="4"/>
  <c r="C86" i="4"/>
  <c r="D86" i="4" s="1"/>
  <c r="C87" i="4"/>
  <c r="D87" i="4"/>
  <c r="F87" i="4" s="1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 s="1"/>
  <c r="D69" i="9"/>
  <c r="F69" i="9" s="1"/>
  <c r="C74" i="9"/>
  <c r="D74" i="9" s="1"/>
  <c r="F76" i="9"/>
  <c r="F79" i="9"/>
  <c r="C86" i="9"/>
  <c r="D86" i="9"/>
  <c r="F86" i="9" s="1"/>
  <c r="C87" i="9"/>
  <c r="D87" i="9" s="1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 s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C86" i="1"/>
  <c r="D86" i="1" s="1"/>
  <c r="C87" i="1"/>
  <c r="D87" i="1"/>
  <c r="F87" i="1" s="1"/>
  <c r="D89" i="1"/>
  <c r="F89" i="1" s="1"/>
  <c r="D90" i="1"/>
  <c r="F91" i="1"/>
  <c r="D63" i="8"/>
  <c r="C64" i="8"/>
  <c r="D64" i="8" s="1"/>
  <c r="D65" i="8"/>
  <c r="C66" i="8"/>
  <c r="D66" i="8" s="1"/>
  <c r="C67" i="8"/>
  <c r="D67" i="8" s="1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C82" i="8"/>
  <c r="D82" i="8" s="1"/>
  <c r="C83" i="8"/>
  <c r="D83" i="8"/>
  <c r="F83" i="8" s="1"/>
  <c r="D85" i="8"/>
  <c r="K28" i="12" s="1"/>
  <c r="D86" i="8"/>
  <c r="K29" i="12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I11" i="12"/>
  <c r="M11" i="12"/>
  <c r="G13" i="12"/>
  <c r="K13" i="12"/>
  <c r="C14" i="12"/>
  <c r="I14" i="12"/>
  <c r="K14" i="12"/>
  <c r="O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S22" i="12" s="1"/>
  <c r="T22" i="12" s="1"/>
  <c r="I22" i="12"/>
  <c r="M22" i="12"/>
  <c r="C23" i="12"/>
  <c r="E23" i="12"/>
  <c r="I23" i="12"/>
  <c r="Q23" i="12"/>
  <c r="C24" i="12"/>
  <c r="I24" i="12"/>
  <c r="G26" i="12"/>
  <c r="M26" i="12"/>
  <c r="C27" i="12"/>
  <c r="E27" i="12"/>
  <c r="I27" i="12"/>
  <c r="K27" i="12"/>
  <c r="Q27" i="12"/>
  <c r="C28" i="12"/>
  <c r="G28" i="12"/>
  <c r="I28" i="12"/>
  <c r="O28" i="12"/>
  <c r="Q28" i="12"/>
  <c r="E29" i="12"/>
  <c r="I29" i="12"/>
  <c r="C30" i="12"/>
  <c r="E30" i="12"/>
  <c r="G30" i="12"/>
  <c r="I30" i="12"/>
  <c r="O30" i="12"/>
  <c r="Q30" i="12"/>
  <c r="F89" i="11" l="1"/>
  <c r="C26" i="12"/>
  <c r="F86" i="1"/>
  <c r="F85" i="1" s="1"/>
  <c r="M27" i="12"/>
  <c r="F87" i="9"/>
  <c r="Q11" i="12"/>
  <c r="F70" i="11"/>
  <c r="F85" i="9"/>
  <c r="I26" i="12"/>
  <c r="F85" i="7"/>
  <c r="F84" i="7" s="1"/>
  <c r="O27" i="12"/>
  <c r="F84" i="10"/>
  <c r="F67" i="6"/>
  <c r="G11" i="12"/>
  <c r="F82" i="8"/>
  <c r="F81" i="8" s="1"/>
  <c r="K26" i="12"/>
  <c r="K11" i="12"/>
  <c r="F67" i="8"/>
  <c r="E26" i="12"/>
  <c r="F86" i="4"/>
  <c r="F85" i="4" s="1"/>
  <c r="F70" i="4"/>
  <c r="E11" i="12"/>
  <c r="F83" i="10"/>
  <c r="F82" i="10" s="1"/>
  <c r="O26" i="12"/>
  <c r="Q26" i="12"/>
  <c r="F85" i="11"/>
  <c r="F84" i="11" s="1"/>
  <c r="F85" i="6"/>
  <c r="F85" i="8"/>
  <c r="F68" i="10"/>
  <c r="F85" i="10"/>
  <c r="F88" i="6"/>
  <c r="F73" i="4"/>
  <c r="E14" i="12"/>
  <c r="M29" i="12"/>
  <c r="K30" i="12"/>
  <c r="F22" i="12"/>
  <c r="F70" i="10"/>
  <c r="M30" i="12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F62" i="6" s="1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F72" i="6" s="1"/>
  <c r="G10" i="12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R26" i="12" l="1"/>
  <c r="S26" i="12"/>
  <c r="L26" i="12" s="1"/>
  <c r="J26" i="12"/>
  <c r="S30" i="12"/>
  <c r="N30" i="12" s="1"/>
  <c r="F72" i="8"/>
  <c r="F95" i="6"/>
  <c r="S14" i="12"/>
  <c r="T14" i="12" s="1"/>
  <c r="S29" i="12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S18" i="12"/>
  <c r="F63" i="1"/>
  <c r="F62" i="8"/>
  <c r="F62" i="7"/>
  <c r="F92" i="7" s="1"/>
  <c r="C8" i="13" s="1"/>
  <c r="E8" i="13" s="1"/>
  <c r="C8" i="14" s="1"/>
  <c r="E8" i="14" s="1"/>
  <c r="S23" i="12"/>
  <c r="T23" i="12" s="1"/>
  <c r="S7" i="12"/>
  <c r="D7" i="12" s="1"/>
  <c r="F65" i="11"/>
  <c r="F92" i="11" s="1"/>
  <c r="C12" i="13" s="1"/>
  <c r="E12" i="13" s="1"/>
  <c r="C12" i="14" s="1"/>
  <c r="S28" i="12"/>
  <c r="F65" i="4"/>
  <c r="F93" i="4" s="1"/>
  <c r="C6" i="13" s="1"/>
  <c r="E6" i="13" s="1"/>
  <c r="S17" i="12"/>
  <c r="F73" i="9"/>
  <c r="S16" i="12"/>
  <c r="S12" i="12"/>
  <c r="S10" i="12"/>
  <c r="N10" i="12" s="1"/>
  <c r="S8" i="12"/>
  <c r="N8" i="12" s="1"/>
  <c r="P26" i="12" l="1"/>
  <c r="T26" i="12"/>
  <c r="N26" i="12"/>
  <c r="H26" i="12"/>
  <c r="F26" i="12"/>
  <c r="D26" i="12"/>
  <c r="H25" i="12"/>
  <c r="P30" i="12"/>
  <c r="F30" i="12"/>
  <c r="L30" i="12"/>
  <c r="H30" i="12"/>
  <c r="T30" i="12"/>
  <c r="R30" i="12"/>
  <c r="D30" i="12"/>
  <c r="J30" i="12"/>
  <c r="F14" i="12"/>
  <c r="F89" i="8"/>
  <c r="C9" i="13" s="1"/>
  <c r="E9" i="13" s="1"/>
  <c r="C9" i="14" s="1"/>
  <c r="E9" i="14" s="1"/>
  <c r="C6" i="14"/>
  <c r="E6" i="14" s="1"/>
  <c r="C7" i="13"/>
  <c r="E7" i="13" s="1"/>
  <c r="C7" i="14" s="1"/>
  <c r="E7" i="14" s="1"/>
  <c r="N29" i="12"/>
  <c r="H29" i="12"/>
  <c r="F93" i="1"/>
  <c r="C5" i="13" s="1"/>
  <c r="E5" i="13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C5" i="14" l="1"/>
  <c r="E5" i="14" s="1"/>
  <c r="E14" i="14" s="1"/>
</calcChain>
</file>

<file path=xl/sharedStrings.xml><?xml version="1.0" encoding="utf-8"?>
<sst xmlns="http://schemas.openxmlformats.org/spreadsheetml/2006/main" count="1940" uniqueCount="206">
  <si>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</si>
  <si>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</si>
  <si>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</si>
  <si>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</si>
  <si>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</si>
  <si>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</si>
  <si>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</si>
  <si>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</si>
  <si>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</si>
  <si>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</si>
  <si>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</si>
  <si>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</si>
  <si>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</si>
  <si>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</si>
  <si>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</si>
  <si>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</si>
  <si>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</si>
  <si>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</si>
  <si>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</si>
  <si>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</si>
  <si>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</si>
  <si>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</si>
  <si>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</si>
  <si>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</si>
  <si>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</si>
  <si>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</si>
  <si>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</si>
  <si>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</si>
  <si>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</si>
  <si>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</si>
  <si>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</si>
  <si>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</si>
  <si>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</si>
  <si>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</si>
  <si>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</si>
  <si>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</si>
  <si>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</si>
  <si>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</si>
  <si>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</si>
  <si>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</si>
  <si>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</si>
  <si>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</si>
  <si>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</si>
  <si>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</si>
  <si>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</si>
  <si>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</si>
  <si>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</si>
  <si>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</si>
  <si>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</si>
  <si>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</si>
  <si>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</si>
  <si>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</si>
  <si>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</si>
  <si>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</si>
  <si>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</si>
  <si>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</si>
  <si>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</si>
  <si>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</si>
  <si>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</si>
  <si>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</si>
  <si>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</si>
  <si>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</si>
  <si>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</si>
  <si>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</si>
  <si>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</si>
  <si>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</si>
  <si>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</si>
  <si>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</si>
  <si>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</si>
  <si>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</si>
  <si>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</si>
  <si>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</si>
  <si>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</si>
  <si>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</si>
  <si>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</si>
  <si>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</si>
  <si>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</si>
  <si>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</si>
  <si>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</si>
  <si>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</si>
  <si>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</si>
  <si>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</si>
  <si>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</si>
  <si>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</si>
  <si>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</si>
  <si>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</si>
  <si>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</si>
  <si>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</si>
  <si>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</si>
  <si>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</si>
  <si>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</si>
  <si>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</si>
  <si>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</si>
  <si>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</si>
  <si>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</si>
  <si>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</si>
  <si>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</si>
  <si>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</si>
  <si>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</si>
  <si>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</si>
  <si>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</si>
  <si>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</si>
  <si>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</si>
  <si>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</si>
  <si>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</si>
  <si>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</si>
  <si>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</si>
  <si>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</si>
  <si>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</si>
  <si>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</si>
  <si>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</si>
  <si>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</si>
  <si>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</si>
  <si>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</si>
  <si>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</si>
  <si>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</si>
  <si>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</si>
  <si>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</si>
  <si>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</si>
  <si>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</si>
  <si>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</si>
  <si>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</si>
  <si>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</si>
  <si>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</si>
  <si>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</si>
  <si>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</si>
  <si>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</si>
  <si>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</si>
  <si>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</si>
  <si>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</si>
  <si>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</si>
  <si>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</si>
  <si>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</si>
  <si>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</si>
  <si>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</si>
  <si>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</si>
  <si>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</si>
  <si>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</si>
  <si>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</si>
  <si>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</si>
  <si>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</si>
  <si>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</si>
  <si>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</si>
  <si>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</si>
  <si>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</si>
  <si>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</si>
  <si>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</si>
  <si>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</si>
  <si>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</si>
  <si>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</si>
  <si>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</si>
  <si>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</si>
  <si>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</si>
  <si>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</si>
  <si>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</si>
  <si>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</si>
  <si>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</si>
  <si>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</si>
  <si>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</si>
  <si>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</si>
  <si>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</si>
  <si>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</si>
  <si>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</si>
  <si>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</si>
  <si>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</si>
  <si>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</si>
  <si>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</si>
  <si>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</si>
  <si>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</si>
  <si>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</si>
  <si>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</si>
  <si>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</si>
  <si>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</si>
  <si>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</si>
  <si>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</si>
  <si>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</si>
  <si>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</si>
  <si>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</si>
  <si>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</si>
  <si>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</si>
  <si>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</si>
  <si>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</si>
  <si>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</si>
  <si>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</si>
  <si>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</si>
  <si>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</si>
  <si>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</si>
  <si>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</si>
  <si>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</si>
  <si>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</si>
  <si>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</si>
  <si>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</si>
  <si>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</si>
  <si>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Управление образования Администрации города Переславля-Залесского</t>
  </si>
  <si>
    <t>Администрация города Переславля-Залесского</t>
  </si>
  <si>
    <t>Управление культуры, молодежи и спорта Администрации города Переславля-Залесского</t>
  </si>
  <si>
    <t>Управление социальной защиты населения и труда Администрации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</si>
  <si>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</si>
  <si>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</si>
  <si>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</si>
  <si>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</si>
  <si>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культуры, туризма, молодежи и спорта Администрации города Переславля-Залесского</t>
  </si>
  <si>
    <t>Управление социальной защиты Администрации города Переславля-Залесского</t>
  </si>
  <si>
    <t>Расчёт среднего значения оценки по каждому из показателей по итогам 2024года (SP)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</si>
  <si>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2024 года</t>
  </si>
  <si>
    <t>Рейтинговая оценка каждого ГРБС и ПБС за качество финансового менеджмента R по итогам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</si>
</sst>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53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2" fontId="2" fillId="16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2" fontId="32" fillId="16" borderId="11" xfId="0" applyNumberFormat="1" applyFont="1" applyFill="1" applyBorder="1" applyAlignment="1">
      <alignment horizontal="center" vertical="top" wrapText="1"/>
    </xf>
    <xf numFmtId="167" fontId="32" fillId="16" borderId="11" xfId="0" applyNumberFormat="1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center" wrapText="1"/>
    </xf>
    <xf numFmtId="166" fontId="32" fillId="16" borderId="11" xfId="0" applyNumberFormat="1" applyFont="1" applyFill="1" applyBorder="1" applyAlignment="1">
      <alignment horizontal="center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168" fontId="32" fillId="16" borderId="11" xfId="0" applyNumberFormat="1" applyFont="1" applyFill="1" applyBorder="1" applyAlignment="1">
      <alignment horizontal="center" vertical="top" wrapText="1"/>
    </xf>
    <xf numFmtId="169" fontId="32" fillId="16" borderId="11" xfId="0" applyNumberFormat="1" applyFont="1" applyFill="1" applyBorder="1" applyAlignment="1">
      <alignment horizontal="center" vertical="top" wrapText="1"/>
    </xf>
    <xf numFmtId="0" fontId="36" fillId="16" borderId="0" xfId="0" applyFont="1" applyFill="1"/>
    <xf numFmtId="0" fontId="2" fillId="16" borderId="11" xfId="0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  <xf numFmtId="164" fontId="32" fillId="16" borderId="11" xfId="0" applyNumberFormat="1" applyFont="1" applyFill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" fontId="3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4" fontId="32" fillId="16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0" fontId="35" fillId="16" borderId="0" xfId="0" applyFont="1" applyFill="1" applyAlignment="1">
      <alignment horizontal="center"/>
    </xf>
    <xf numFmtId="0" fontId="34" fillId="0" borderId="13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49" fontId="2" fillId="16" borderId="11" xfId="0" applyNumberFormat="1" applyFon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1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center" wrapText="1"/>
    </xf>
    <xf numFmtId="3" fontId="32" fillId="16" borderId="11" xfId="0" applyNumberFormat="1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 xr:uid="{00000000-0005-0000-0000-000012000000}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RowHeight="12.75" x14ac:dyDescent="0.2"/>
  <cols>
    <col min="1" max="1" width="5.140625" customWidth="1"/>
    <col min="2" max="2" width="40.85546875" customWidth="1"/>
    <col min="3" max="3" width="8.7109375" customWidth="1"/>
    <col min="4" max="4" width="10.7109375" customWidth="1"/>
    <col min="5" max="5" width="8.7109375" customWidth="1"/>
    <col min="6" max="6" width="8.42578125" customWidth="1"/>
    <col min="7" max="7" width="8.85546875" customWidth="1"/>
    <col min="8" max="8" width="9.42578125" customWidth="1"/>
    <col min="9" max="9" width="9" customWidth="1"/>
    <col min="10" max="10" width="8.85546875" customWidth="1"/>
    <col min="11" max="11" width="9.42578125" customWidth="1"/>
    <col min="12" max="12" width="8.85546875" customWidth="1"/>
    <col min="13" max="13" width="8.5703125" customWidth="1"/>
    <col min="14" max="14" width="8.42578125" customWidth="1"/>
    <col min="15" max="15" width="8.5703125" customWidth="1"/>
    <col min="16" max="16" width="7.85546875" customWidth="1"/>
    <col min="17" max="17" width="9" customWidth="1"/>
    <col min="18" max="18" width="8.7109375" customWidth="1"/>
    <col min="19" max="19" width="12.42578125" customWidth="1"/>
    <col min="20" max="20" width="9.5703125" customWidth="1"/>
  </cols>
  <sheetData>
    <row r="1" spans="1:20" ht="15.75" x14ac:dyDescent="0.25">
      <c r="P1" s="123" t="s">
        <v>102</v>
      </c>
      <c r="Q1" s="124"/>
      <c r="R1" s="124"/>
      <c r="S1" s="124"/>
    </row>
    <row r="2" spans="1:20" ht="15.75" x14ac:dyDescent="0.25">
      <c r="B2" s="125" t="s">
        <v>203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">
      <c r="A4" s="120" t="s">
        <v>0</v>
      </c>
      <c r="B4" s="120" t="s">
        <v>71</v>
      </c>
      <c r="C4" s="127" t="s">
        <v>82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0" t="s">
        <v>72</v>
      </c>
      <c r="T4" s="120" t="s">
        <v>73</v>
      </c>
    </row>
    <row r="5" spans="1:20" ht="120" customHeight="1" x14ac:dyDescent="0.2">
      <c r="A5" s="120"/>
      <c r="B5" s="120"/>
      <c r="C5" s="126" t="s">
        <v>194</v>
      </c>
      <c r="D5" s="126"/>
      <c r="E5" s="126" t="s">
        <v>197</v>
      </c>
      <c r="F5" s="126"/>
      <c r="G5" s="126" t="s">
        <v>81</v>
      </c>
      <c r="H5" s="126"/>
      <c r="I5" s="126" t="s">
        <v>107</v>
      </c>
      <c r="J5" s="126"/>
      <c r="K5" s="126" t="s">
        <v>193</v>
      </c>
      <c r="L5" s="126"/>
      <c r="M5" s="121" t="s">
        <v>195</v>
      </c>
      <c r="N5" s="122"/>
      <c r="O5" s="121" t="s">
        <v>108</v>
      </c>
      <c r="P5" s="122"/>
      <c r="Q5" s="126" t="s">
        <v>202</v>
      </c>
      <c r="R5" s="126"/>
      <c r="S5" s="120"/>
      <c r="T5" s="120"/>
    </row>
    <row r="6" spans="1:20" ht="30" customHeight="1" x14ac:dyDescent="0.2">
      <c r="A6" s="120"/>
      <c r="B6" s="120"/>
      <c r="C6" s="8" t="s">
        <v>74</v>
      </c>
      <c r="D6" s="8" t="s">
        <v>75</v>
      </c>
      <c r="E6" s="8" t="s">
        <v>74</v>
      </c>
      <c r="F6" s="8" t="s">
        <v>75</v>
      </c>
      <c r="G6" s="8" t="s">
        <v>74</v>
      </c>
      <c r="H6" s="8" t="s">
        <v>75</v>
      </c>
      <c r="I6" s="8" t="s">
        <v>74</v>
      </c>
      <c r="J6" s="8" t="s">
        <v>75</v>
      </c>
      <c r="K6" s="8" t="s">
        <v>74</v>
      </c>
      <c r="L6" s="8" t="s">
        <v>75</v>
      </c>
      <c r="M6" s="8" t="s">
        <v>74</v>
      </c>
      <c r="N6" s="8" t="s">
        <v>75</v>
      </c>
      <c r="O6" s="8" t="s">
        <v>74</v>
      </c>
      <c r="P6" s="8" t="s">
        <v>75</v>
      </c>
      <c r="Q6" s="8" t="s">
        <v>74</v>
      </c>
      <c r="R6" s="8" t="s">
        <v>75</v>
      </c>
      <c r="S6" s="120"/>
      <c r="T6" s="120"/>
    </row>
    <row r="7" spans="1:20" ht="60" customHeight="1" x14ac:dyDescent="0.2">
      <c r="A7" s="12" t="s">
        <v>76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 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 КФМ КСП '!D63</f>
        <v>500</v>
      </c>
      <c r="J7" s="13">
        <f>IF(I7&lt;S7,0)+IF(I7&gt;=S7,1)</f>
        <v>1</v>
      </c>
      <c r="K7" s="13">
        <f>' 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 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">
      <c r="A8" s="12" t="s">
        <v>22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 КФМ УФ'!D67</f>
        <v>х</v>
      </c>
      <c r="F8" s="13" t="s">
        <v>12</v>
      </c>
      <c r="G8" s="13" t="str">
        <f>'КФМ УМС'!D64</f>
        <v>х</v>
      </c>
      <c r="H8" s="13" t="s">
        <v>12</v>
      </c>
      <c r="I8" s="13" t="str">
        <f>' КФМ КСП '!D64</f>
        <v>х</v>
      </c>
      <c r="J8" s="13" t="s">
        <v>171</v>
      </c>
      <c r="K8" s="13">
        <f>' 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 КФМ ДУМА'!D65</f>
        <v>х</v>
      </c>
      <c r="P8" s="13" t="s">
        <v>12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">
      <c r="A9" s="12" t="s">
        <v>77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400</v>
      </c>
      <c r="D9" s="13">
        <f>IF(C9&lt;S9,0)+IF(C9&gt;=S9,1)</f>
        <v>1</v>
      </c>
      <c r="E9" s="13" t="str">
        <f>' КФМ УФ'!D68</f>
        <v>х</v>
      </c>
      <c r="F9" s="13" t="str">
        <f>' КФМ УФ'!E68</f>
        <v>х</v>
      </c>
      <c r="G9" s="13" t="str">
        <f>'КФМ УМС'!D65</f>
        <v>х</v>
      </c>
      <c r="H9" s="13" t="str">
        <f>'КФМ УМС'!E65</f>
        <v>х</v>
      </c>
      <c r="I9" s="13">
        <f>' КФМ КСП '!D65</f>
        <v>500</v>
      </c>
      <c r="J9" s="13">
        <f>IF(I9&lt;S9,0)+IF(I9&gt;=S9,1)</f>
        <v>1</v>
      </c>
      <c r="K9" s="13">
        <f>' КФМ УО'!D65</f>
        <v>400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 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383.33333333333331</v>
      </c>
      <c r="T9" s="13">
        <f>IF(S9&lt;=150,0)+IF(S9&gt;150,1)</f>
        <v>1</v>
      </c>
    </row>
    <row r="10" spans="1:20" ht="46.15" customHeight="1" x14ac:dyDescent="0.2">
      <c r="A10" s="12" t="s">
        <v>78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 КФМ УФ'!D69</f>
        <v>0</v>
      </c>
      <c r="F10" s="13">
        <f>IF(E10&lt;S10,0)+IF(E10&gt;=S10,1)</f>
        <v>0</v>
      </c>
      <c r="G10" s="13">
        <f>'КФМ УМС'!D66</f>
        <v>500</v>
      </c>
      <c r="H10" s="13">
        <f>IF(G10&lt;S10,0)+IF(G10&gt;=S10,1)</f>
        <v>1</v>
      </c>
      <c r="I10" s="13">
        <f>' КФМ КСП '!D66</f>
        <v>500</v>
      </c>
      <c r="J10" s="13">
        <f>IF(I10&lt;S10,0)+IF(I10&gt;=S10,1)</f>
        <v>1</v>
      </c>
      <c r="K10" s="13">
        <f>' КФМ УО'!D66</f>
        <v>500</v>
      </c>
      <c r="L10" s="13">
        <f>IF(K10&lt;S10,0)+IF(K10&gt;=S10,1)</f>
        <v>1</v>
      </c>
      <c r="M10" s="13">
        <f>'КФМ УКТМиС'!D67</f>
        <v>400</v>
      </c>
      <c r="N10" s="13">
        <f t="shared" si="1"/>
        <v>0</v>
      </c>
      <c r="O10" s="13">
        <f>' 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425</v>
      </c>
      <c r="T10" s="13">
        <f>IF(S10&lt;=150,0)+IF(S10&gt;150,1)</f>
        <v>1</v>
      </c>
    </row>
    <row r="11" spans="1:20" ht="30.75" customHeight="1" x14ac:dyDescent="0.2">
      <c r="A11" s="12" t="s">
        <v>30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 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 КФМ КСП '!D67</f>
        <v>500</v>
      </c>
      <c r="J11" s="13">
        <f>IF(I11&lt;S11,0)+IF(I11&gt;=S11,1)</f>
        <v>1</v>
      </c>
      <c r="K11" s="13">
        <f>' 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 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5.5" x14ac:dyDescent="0.2">
      <c r="A12" s="12" t="s">
        <v>31</v>
      </c>
      <c r="B12" s="11" t="s">
        <v>29</v>
      </c>
      <c r="C12" s="13">
        <f>'КФМ Адм.'!D69</f>
        <v>500</v>
      </c>
      <c r="D12" s="13">
        <f>IF(C12&lt;S12,0)+IF(C12&gt;=S12,1)</f>
        <v>1</v>
      </c>
      <c r="E12" s="13">
        <f>' КФМ УФ'!D71</f>
        <v>100</v>
      </c>
      <c r="F12" s="13">
        <f>IF(E12&lt;S12,0)+IF(E12&gt;=S12,1)</f>
        <v>0</v>
      </c>
      <c r="G12" s="13">
        <f>'КФМ УМС'!D68</f>
        <v>0</v>
      </c>
      <c r="H12" s="13">
        <f>IF(G12&lt;S12,0)+IF(G12&gt;=S12,1)</f>
        <v>0</v>
      </c>
      <c r="I12" s="13">
        <f>' КФМ КСП '!D68</f>
        <v>0</v>
      </c>
      <c r="J12" s="13">
        <f>IF(I12&lt;S12,0)+IF(I12&gt;=S12,1)</f>
        <v>0</v>
      </c>
      <c r="K12" s="13">
        <f>' КФМ УО'!D68</f>
        <v>100</v>
      </c>
      <c r="L12" s="13">
        <f t="shared" ref="L12:L17" si="4">IF(K12&lt;S12,0)+IF(K12&gt;=S12,1)</f>
        <v>0</v>
      </c>
      <c r="M12" s="13">
        <f>'КФМ УКТМиС'!D69</f>
        <v>500</v>
      </c>
      <c r="N12" s="13">
        <f t="shared" si="1"/>
        <v>1</v>
      </c>
      <c r="O12" s="13">
        <f>' КФМ ДУМА'!D69</f>
        <v>0</v>
      </c>
      <c r="P12" s="13">
        <f t="shared" si="0"/>
        <v>0</v>
      </c>
      <c r="Q12" s="13">
        <f>'КФМ УСЗНиТ'!D71</f>
        <v>100</v>
      </c>
      <c r="R12" s="13">
        <f t="shared" ref="R12:R19" si="5">IF(Q12&lt;S12,0)+IF(Q12&gt;=S12,1)</f>
        <v>0</v>
      </c>
      <c r="S12" s="13">
        <f t="shared" si="3"/>
        <v>162.5</v>
      </c>
      <c r="T12" s="13">
        <f t="shared" si="2"/>
        <v>1</v>
      </c>
    </row>
    <row r="13" spans="1:20" ht="51" x14ac:dyDescent="0.2">
      <c r="A13" s="12" t="s">
        <v>35</v>
      </c>
      <c r="B13" s="11" t="s">
        <v>164</v>
      </c>
      <c r="C13" s="13">
        <f>'КФМ Адм.'!D70</f>
        <v>500</v>
      </c>
      <c r="D13" s="13">
        <f>IF(C13&lt;S13,0)+IF(C13&gt;=S13,1)</f>
        <v>1</v>
      </c>
      <c r="E13" s="13" t="s">
        <v>12</v>
      </c>
      <c r="F13" s="13" t="s">
        <v>12</v>
      </c>
      <c r="G13" s="13" t="str">
        <f>'КФМ УМС'!D69</f>
        <v>х</v>
      </c>
      <c r="H13" s="13" t="s">
        <v>12</v>
      </c>
      <c r="I13" s="13">
        <f>' КФМ КСП '!D69</f>
        <v>500</v>
      </c>
      <c r="J13" s="13">
        <f>IF(I13&lt;S13,0)+IF(I13&gt;=S13,1)</f>
        <v>1</v>
      </c>
      <c r="K13" s="13" t="str">
        <f>' КФМ УО'!D69</f>
        <v>х</v>
      </c>
      <c r="L13" s="13" t="s">
        <v>12</v>
      </c>
      <c r="M13" s="13" t="str">
        <f>'КФМ УКТМиС'!D70</f>
        <v>х</v>
      </c>
      <c r="N13" s="13" t="s">
        <v>12</v>
      </c>
      <c r="O13" s="13">
        <f>' КФМ ДУМА'!D70</f>
        <v>500</v>
      </c>
      <c r="P13" s="13">
        <f>IF(O13&lt;S13,0)+IF(O13&gt;=S13,1)</f>
        <v>1</v>
      </c>
      <c r="Q13" s="13" t="s">
        <v>12</v>
      </c>
      <c r="R13" s="13" t="s">
        <v>12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">
      <c r="A14" s="12" t="s">
        <v>36</v>
      </c>
      <c r="B14" s="11" t="s">
        <v>33</v>
      </c>
      <c r="C14" s="13" t="str">
        <f>'КФМ Адм.'!D71</f>
        <v>х</v>
      </c>
      <c r="D14" s="13" t="s">
        <v>12</v>
      </c>
      <c r="E14" s="13">
        <f>' КФМ УФ'!D73</f>
        <v>250</v>
      </c>
      <c r="F14" s="13">
        <f>IF(E14&lt;S14,0)+IF(E14&gt;=S14,1)</f>
        <v>1</v>
      </c>
      <c r="G14" s="13" t="s">
        <v>12</v>
      </c>
      <c r="H14" s="13" t="s">
        <v>12</v>
      </c>
      <c r="I14" s="13" t="str">
        <f>' КФМ КСП '!D70</f>
        <v>х</v>
      </c>
      <c r="J14" s="13" t="s">
        <v>12</v>
      </c>
      <c r="K14" s="13" t="str">
        <f>' КФМ УО'!D70</f>
        <v>х</v>
      </c>
      <c r="L14" s="13" t="s">
        <v>12</v>
      </c>
      <c r="M14" s="13" t="s">
        <v>12</v>
      </c>
      <c r="N14" s="13" t="s">
        <v>12</v>
      </c>
      <c r="O14" s="13" t="str">
        <f>' КФМ ДУМА'!D71</f>
        <v>х</v>
      </c>
      <c r="P14" s="13" t="s">
        <v>12</v>
      </c>
      <c r="Q14" s="13" t="s">
        <v>12</v>
      </c>
      <c r="R14" s="13" t="s">
        <v>12</v>
      </c>
      <c r="S14" s="13">
        <f t="shared" si="3"/>
        <v>250</v>
      </c>
      <c r="T14" s="13">
        <f t="shared" si="2"/>
        <v>1</v>
      </c>
    </row>
    <row r="15" spans="1:20" ht="42" customHeight="1" x14ac:dyDescent="0.2">
      <c r="A15" s="12" t="s">
        <v>37</v>
      </c>
      <c r="B15" s="11" t="s">
        <v>34</v>
      </c>
      <c r="C15" s="13" t="str">
        <f>'КФМ Адм.'!D72</f>
        <v>х</v>
      </c>
      <c r="D15" s="13" t="s">
        <v>12</v>
      </c>
      <c r="E15" s="13" t="s">
        <v>12</v>
      </c>
      <c r="F15" s="13" t="s">
        <v>12</v>
      </c>
      <c r="G15" s="13">
        <v>0</v>
      </c>
      <c r="H15" s="13">
        <f>IF(G15&lt;S15,0)+IF(G15&gt;=S15,0)</f>
        <v>0</v>
      </c>
      <c r="I15" s="13" t="str">
        <f>' КФМ КСП '!D71</f>
        <v>х</v>
      </c>
      <c r="J15" s="13" t="str">
        <f>' КФМ КСП '!E71</f>
        <v>х</v>
      </c>
      <c r="K15" s="13" t="str">
        <f>' КФМ УО'!D71</f>
        <v>х</v>
      </c>
      <c r="L15" s="13" t="s">
        <v>12</v>
      </c>
      <c r="M15" s="13" t="s">
        <v>12</v>
      </c>
      <c r="N15" s="13" t="s">
        <v>12</v>
      </c>
      <c r="O15" s="13" t="s">
        <v>12</v>
      </c>
      <c r="P15" s="13" t="s">
        <v>12</v>
      </c>
      <c r="Q15" s="13" t="s">
        <v>12</v>
      </c>
      <c r="R15" s="13" t="s">
        <v>12</v>
      </c>
      <c r="S15" s="13">
        <v>0</v>
      </c>
      <c r="T15" s="13">
        <f>IF(S15&lt;=150,0)+IF(S15&gt;150,1)</f>
        <v>0</v>
      </c>
    </row>
    <row r="16" spans="1:20" ht="44.25" customHeight="1" x14ac:dyDescent="0.2">
      <c r="A16" s="12" t="s">
        <v>39</v>
      </c>
      <c r="B16" s="11" t="s">
        <v>40</v>
      </c>
      <c r="C16" s="13">
        <f>'КФМ Адм.'!D74</f>
        <v>400</v>
      </c>
      <c r="D16" s="13">
        <f>IF(C16&lt;S16,0)+IF(C16&gt;=S16,1)</f>
        <v>0</v>
      </c>
      <c r="E16" s="13" t="str">
        <f>' КФМ УФ'!D76</f>
        <v>х</v>
      </c>
      <c r="F16" s="13" t="s">
        <v>12</v>
      </c>
      <c r="G16" s="13" t="str">
        <f>'КФМ УМС'!D73</f>
        <v>х</v>
      </c>
      <c r="H16" s="13" t="s">
        <v>12</v>
      </c>
      <c r="I16" s="13">
        <f>' КФМ КСП '!D73</f>
        <v>500</v>
      </c>
      <c r="J16" s="13">
        <f>IF(I16&lt;S16,0)+IF(I16&gt;=S16,1)</f>
        <v>1</v>
      </c>
      <c r="K16" s="13">
        <f>' КФМ УО'!D73</f>
        <v>500</v>
      </c>
      <c r="L16" s="13">
        <f t="shared" si="4"/>
        <v>1</v>
      </c>
      <c r="M16" s="13">
        <f>'КФМ УКТМиС'!D74</f>
        <v>200</v>
      </c>
      <c r="N16" s="13">
        <f t="shared" si="1"/>
        <v>0</v>
      </c>
      <c r="O16" s="13">
        <f>' 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433.33333333333331</v>
      </c>
      <c r="T16" s="13">
        <f t="shared" si="2"/>
        <v>1</v>
      </c>
    </row>
    <row r="17" spans="1:20" ht="63.75" x14ac:dyDescent="0.2">
      <c r="A17" s="12" t="s">
        <v>41</v>
      </c>
      <c r="B17" s="11" t="s">
        <v>189</v>
      </c>
      <c r="C17" s="13">
        <f>'КФМ Адм.'!D75</f>
        <v>500</v>
      </c>
      <c r="D17" s="13">
        <f>IF(C17&lt;S17,0)+IF(C17&gt;=S17,1)</f>
        <v>1</v>
      </c>
      <c r="E17" s="13">
        <f>' 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 КФМ КСП '!C74</f>
        <v>х</v>
      </c>
      <c r="I17" s="13" t="str">
        <f>' КФМ КСП '!D74</f>
        <v>х</v>
      </c>
      <c r="J17" s="13" t="s">
        <v>12</v>
      </c>
      <c r="K17" s="13">
        <f>' 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12</v>
      </c>
      <c r="O17" s="13" t="str">
        <f>' КФМ ДУМА'!D75</f>
        <v>х</v>
      </c>
      <c r="P17" s="13" t="s">
        <v>12</v>
      </c>
      <c r="Q17" s="13">
        <f>'КФМ УСЗНиТ'!D77</f>
        <v>500</v>
      </c>
      <c r="R17" s="13">
        <f t="shared" si="5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">
      <c r="A18" s="12" t="s">
        <v>42</v>
      </c>
      <c r="B18" s="11" t="s">
        <v>52</v>
      </c>
      <c r="C18" s="13">
        <f>'КФМ Адм.'!D76</f>
        <v>200</v>
      </c>
      <c r="D18" s="13">
        <f>IF(C18&lt;S18,0)+IF(C18&gt;=S18,1)</f>
        <v>0</v>
      </c>
      <c r="E18" s="13" t="str">
        <f>' КФМ УФ'!D78</f>
        <v>х</v>
      </c>
      <c r="F18" s="13" t="s">
        <v>12</v>
      </c>
      <c r="G18" s="13" t="str">
        <f>'КФМ УМС'!D75</f>
        <v>х</v>
      </c>
      <c r="H18" s="13" t="s">
        <v>12</v>
      </c>
      <c r="I18" s="13">
        <f>' КФМ КСП '!D75</f>
        <v>400</v>
      </c>
      <c r="J18" s="13">
        <f>IF(I18&lt;S18,0)+IF(I18&gt;=S18,1)</f>
        <v>1</v>
      </c>
      <c r="K18" s="13">
        <f>' КФМ УО'!D75</f>
        <v>200</v>
      </c>
      <c r="L18" s="13">
        <f>IF(K18&lt;S18,0)+IF(K18&gt;=S18,1)</f>
        <v>0</v>
      </c>
      <c r="M18" s="13">
        <f>'КФМ УКТМиС'!D76</f>
        <v>100</v>
      </c>
      <c r="N18" s="13">
        <f>IF(M18&lt;S18,0)+IF(M18&gt;=S18,1)</f>
        <v>0</v>
      </c>
      <c r="O18" s="13">
        <f>' КФМ ДУМА'!D76</f>
        <v>500</v>
      </c>
      <c r="P18" s="13">
        <f t="shared" si="6"/>
        <v>1</v>
      </c>
      <c r="Q18" s="13">
        <f>'КФМ УСЗНиТ'!D78</f>
        <v>0</v>
      </c>
      <c r="R18" s="13">
        <f>IF(Q18&lt;S18,0)+IF(Q18&gt;=S18,1)</f>
        <v>0</v>
      </c>
      <c r="S18" s="13">
        <f t="shared" si="3"/>
        <v>233.33333333333334</v>
      </c>
      <c r="T18" s="13">
        <f t="shared" si="2"/>
        <v>1</v>
      </c>
    </row>
    <row r="19" spans="1:20" ht="131.44999999999999" customHeight="1" x14ac:dyDescent="0.2">
      <c r="A19" s="12" t="s">
        <v>46</v>
      </c>
      <c r="B19" s="11" t="s">
        <v>51</v>
      </c>
      <c r="C19" s="33">
        <f>'КФМ Адм.'!D77</f>
        <v>100</v>
      </c>
      <c r="D19" s="13">
        <f>IF(C19&lt;S19,0)+IF(C19&gt;=S19,1)</f>
        <v>0</v>
      </c>
      <c r="E19" s="13" t="str">
        <f>' КФМ УФ'!D79</f>
        <v>х</v>
      </c>
      <c r="F19" s="13" t="s">
        <v>12</v>
      </c>
      <c r="G19" s="13" t="s">
        <v>12</v>
      </c>
      <c r="H19" s="13" t="s">
        <v>12</v>
      </c>
      <c r="I19" s="13">
        <f>' КФМ КСП '!D76</f>
        <v>500</v>
      </c>
      <c r="J19" s="13">
        <f>IF(I19&lt;S19,0)+IF(I19&gt;=S19,1)</f>
        <v>1</v>
      </c>
      <c r="K19" s="13">
        <f>' КФМ УО'!D76</f>
        <v>100</v>
      </c>
      <c r="L19" s="13">
        <f>IF(K19&lt;S19,0)+IF(K19&gt;=S19,1)</f>
        <v>0</v>
      </c>
      <c r="M19" s="13">
        <f>'КФМ УКТМиС'!D77</f>
        <v>200</v>
      </c>
      <c r="N19" s="13">
        <f>IF(M19&lt;S19,0)+IF(M19&gt;=S19,1)</f>
        <v>0</v>
      </c>
      <c r="O19" s="13">
        <f>' 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316.66666666666669</v>
      </c>
      <c r="T19" s="13">
        <f t="shared" si="2"/>
        <v>1</v>
      </c>
    </row>
    <row r="20" spans="1:20" ht="102" x14ac:dyDescent="0.2">
      <c r="A20" s="12" t="s">
        <v>47</v>
      </c>
      <c r="B20" s="11" t="s">
        <v>64</v>
      </c>
      <c r="C20" s="13">
        <f>'КФМ Адм.'!D79</f>
        <v>100</v>
      </c>
      <c r="D20" s="13">
        <f>IF(C20&lt;S20,0)+IF(C20&gt;=S20,1)</f>
        <v>0</v>
      </c>
      <c r="E20" s="13" t="str">
        <f>' КФМ УФ'!D80</f>
        <v>х</v>
      </c>
      <c r="F20" s="13" t="s">
        <v>12</v>
      </c>
      <c r="G20" s="13" t="s">
        <v>12</v>
      </c>
      <c r="H20" s="13" t="s">
        <v>12</v>
      </c>
      <c r="I20" s="13">
        <f>' КФМ КСП '!D78</f>
        <v>500</v>
      </c>
      <c r="J20" s="13">
        <f>IF(I20&lt;S20,0)+IF(I20&gt;=S20,1)</f>
        <v>1</v>
      </c>
      <c r="K20" s="13">
        <f>' КФМ УО'!D77</f>
        <v>300</v>
      </c>
      <c r="L20" s="13">
        <f>IF(K20&lt;S20,0)+IF(K20&gt;=S20,1)</f>
        <v>0</v>
      </c>
      <c r="M20" s="13">
        <f>'КФМ УКТМиС'!D79</f>
        <v>300</v>
      </c>
      <c r="N20" s="13">
        <f t="shared" si="1"/>
        <v>0</v>
      </c>
      <c r="O20" s="13">
        <f>' 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366.66666666666669</v>
      </c>
      <c r="T20" s="13">
        <f t="shared" si="2"/>
        <v>1</v>
      </c>
    </row>
    <row r="21" spans="1:20" ht="72" customHeight="1" x14ac:dyDescent="0.2">
      <c r="A21" s="12" t="s">
        <v>48</v>
      </c>
      <c r="B21" s="11" t="s">
        <v>43</v>
      </c>
      <c r="C21" s="13" t="str">
        <f>'КФМ Адм.'!D81</f>
        <v>х</v>
      </c>
      <c r="D21" s="13" t="s">
        <v>12</v>
      </c>
      <c r="E21" s="13" t="str">
        <f>' КФМ УФ'!D81</f>
        <v>х</v>
      </c>
      <c r="F21" s="13" t="s">
        <v>12</v>
      </c>
      <c r="G21" s="13" t="s">
        <v>12</v>
      </c>
      <c r="H21" s="13" t="s">
        <v>12</v>
      </c>
      <c r="I21" s="13">
        <f>' КФМ КСП '!D80</f>
        <v>0</v>
      </c>
      <c r="J21" s="13">
        <f>IF(I21&lt;S21,0)+IF(I21&gt;=S21,1)</f>
        <v>0</v>
      </c>
      <c r="K21" s="13">
        <f>' КФМ УО'!D78</f>
        <v>300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 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260</v>
      </c>
      <c r="T21" s="13">
        <f t="shared" si="2"/>
        <v>1</v>
      </c>
    </row>
    <row r="22" spans="1:20" ht="45" customHeight="1" x14ac:dyDescent="0.2">
      <c r="A22" s="12" t="s">
        <v>49</v>
      </c>
      <c r="B22" s="11" t="s">
        <v>44</v>
      </c>
      <c r="C22" s="13" t="str">
        <f>'КФМ Адм.'!D82</f>
        <v>х</v>
      </c>
      <c r="D22" s="13" t="s">
        <v>12</v>
      </c>
      <c r="E22" s="13">
        <f>' КФМ УФ'!D82</f>
        <v>200</v>
      </c>
      <c r="F22" s="13">
        <f>IF(E22&lt;S22,0)+IF(E22&gt;=S22,1)</f>
        <v>1</v>
      </c>
      <c r="G22" s="13" t="s">
        <v>12</v>
      </c>
      <c r="H22" s="13" t="s">
        <v>12</v>
      </c>
      <c r="I22" s="13" t="str">
        <f>' КФМ КСП '!D81</f>
        <v>х</v>
      </c>
      <c r="J22" s="13" t="s">
        <v>12</v>
      </c>
      <c r="K22" s="13" t="s">
        <v>12</v>
      </c>
      <c r="L22" s="13" t="s">
        <v>12</v>
      </c>
      <c r="M22" s="13" t="str">
        <f>'КФМ УКТМиС'!D82</f>
        <v>х</v>
      </c>
      <c r="N22" s="13" t="s">
        <v>12</v>
      </c>
      <c r="O22" s="13" t="s">
        <v>12</v>
      </c>
      <c r="P22" s="13" t="s">
        <v>12</v>
      </c>
      <c r="Q22" s="13" t="s">
        <v>12</v>
      </c>
      <c r="R22" s="13" t="s">
        <v>12</v>
      </c>
      <c r="S22" s="13">
        <f t="shared" si="3"/>
        <v>200</v>
      </c>
      <c r="T22" s="13">
        <f t="shared" si="2"/>
        <v>1</v>
      </c>
    </row>
    <row r="23" spans="1:20" ht="53.45" customHeight="1" x14ac:dyDescent="0.2">
      <c r="A23" s="12" t="s">
        <v>50</v>
      </c>
      <c r="B23" s="11" t="s">
        <v>45</v>
      </c>
      <c r="C23" s="13" t="str">
        <f>'КФМ Адм.'!D83</f>
        <v>х</v>
      </c>
      <c r="D23" s="13" t="s">
        <v>12</v>
      </c>
      <c r="E23" s="13" t="str">
        <f>' КФМ УФ'!D83</f>
        <v>х</v>
      </c>
      <c r="F23" s="13" t="s">
        <v>12</v>
      </c>
      <c r="G23" s="13">
        <f>'КФМ УМС'!D82</f>
        <v>0</v>
      </c>
      <c r="H23" s="13">
        <f>IF(G23&lt;S23,0)+IF(G23&gt;=S23,1)</f>
        <v>1</v>
      </c>
      <c r="I23" s="13" t="str">
        <f>' КФМ КСП '!D82</f>
        <v>х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  <c r="P23" s="13" t="s">
        <v>12</v>
      </c>
      <c r="Q23" s="13" t="str">
        <f>'КФМ УСЗНиТ'!D83</f>
        <v>х</v>
      </c>
      <c r="R23" s="13" t="s">
        <v>12</v>
      </c>
      <c r="S23" s="13">
        <f t="shared" si="3"/>
        <v>0</v>
      </c>
      <c r="T23" s="13">
        <f t="shared" si="2"/>
        <v>0</v>
      </c>
    </row>
    <row r="24" spans="1:20" ht="25.9" customHeight="1" x14ac:dyDescent="0.2">
      <c r="A24" s="34" t="s">
        <v>103</v>
      </c>
      <c r="B24" s="11" t="s">
        <v>104</v>
      </c>
      <c r="C24" s="13" t="str">
        <f>'КФМ Адм.'!D84</f>
        <v>х</v>
      </c>
      <c r="D24" s="13" t="s">
        <v>12</v>
      </c>
      <c r="E24" s="13">
        <f>' КФМ УФ'!D84</f>
        <v>200</v>
      </c>
      <c r="F24" s="13">
        <f>IF(E24&lt;S24,0)+IF(E24&gt;=S24,1)</f>
        <v>1</v>
      </c>
      <c r="G24" s="13" t="s">
        <v>12</v>
      </c>
      <c r="H24" s="13" t="s">
        <v>12</v>
      </c>
      <c r="I24" s="13" t="str">
        <f>' КФМ КСП '!D83</f>
        <v>х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  <c r="P24" s="13" t="s">
        <v>12</v>
      </c>
      <c r="Q24" s="13" t="s">
        <v>12</v>
      </c>
      <c r="R24" s="13" t="s">
        <v>12</v>
      </c>
      <c r="S24" s="13">
        <f t="shared" si="3"/>
        <v>200</v>
      </c>
      <c r="T24" s="13">
        <f t="shared" si="2"/>
        <v>1</v>
      </c>
    </row>
    <row r="25" spans="1:20" ht="44.45" customHeight="1" x14ac:dyDescent="0.2">
      <c r="A25" s="34" t="s">
        <v>168</v>
      </c>
      <c r="B25" s="11" t="s">
        <v>169</v>
      </c>
      <c r="C25" s="13" t="s">
        <v>12</v>
      </c>
      <c r="D25" s="13" t="s">
        <v>12</v>
      </c>
      <c r="E25" s="13" t="s">
        <v>12</v>
      </c>
      <c r="F25" s="13" t="s">
        <v>12</v>
      </c>
      <c r="G25" s="13">
        <f>'КФМ УМС'!D84</f>
        <v>0</v>
      </c>
      <c r="H25" s="13">
        <f>IF(G25&lt;S25,0)+IF(G25&gt;=S25,0)</f>
        <v>0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  <c r="P25" s="13" t="s">
        <v>12</v>
      </c>
      <c r="Q25" s="13" t="s">
        <v>12</v>
      </c>
      <c r="R25" s="13" t="s">
        <v>12</v>
      </c>
      <c r="S25" s="13">
        <f t="shared" si="3"/>
        <v>0</v>
      </c>
      <c r="T25" s="13">
        <f t="shared" si="2"/>
        <v>0</v>
      </c>
    </row>
    <row r="26" spans="1:20" ht="27" customHeight="1" x14ac:dyDescent="0.2">
      <c r="A26" s="12" t="s">
        <v>55</v>
      </c>
      <c r="B26" s="11" t="s">
        <v>54</v>
      </c>
      <c r="C26" s="13">
        <f>'КФМ Адм.'!D86</f>
        <v>500</v>
      </c>
      <c r="D26" s="13">
        <f>IF(C26&lt;S26,0)+IF(C26&gt;=S26,1)</f>
        <v>1</v>
      </c>
      <c r="E26" s="13">
        <f>' 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 КФМ КСП '!D85</f>
        <v>500</v>
      </c>
      <c r="J26" s="13">
        <f>IF(I26&lt;S26,0)+IF(I26&gt;=S26,1)</f>
        <v>1</v>
      </c>
      <c r="K26" s="13">
        <f>' 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 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8.25" x14ac:dyDescent="0.2">
      <c r="A27" s="12" t="s">
        <v>56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 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 КФМ КСП '!D86</f>
        <v>500</v>
      </c>
      <c r="J27" s="13">
        <f>IF(I27&lt;S27,0)+IF(I27&gt;=S27,1)</f>
        <v>1</v>
      </c>
      <c r="K27" s="13">
        <f>' 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 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">
      <c r="A28" s="12" t="s">
        <v>62</v>
      </c>
      <c r="B28" s="11" t="s">
        <v>61</v>
      </c>
      <c r="C28" s="13">
        <f>'КФМ Адм.'!D89</f>
        <v>0</v>
      </c>
      <c r="D28" s="13">
        <f>IF(C28&lt;S28,0)+IF(C28&gt;=S28,1)</f>
        <v>0</v>
      </c>
      <c r="E28" s="13">
        <f>' КФМ УФ'!D89</f>
        <v>250</v>
      </c>
      <c r="F28" s="13">
        <f>IF(E28&lt;S28,0)+IF(E28&gt;=S28,1)</f>
        <v>1</v>
      </c>
      <c r="G28" s="13">
        <f>'КФМ УМС'!D89</f>
        <v>250</v>
      </c>
      <c r="H28" s="13">
        <f>IF(G28&lt;S28,0)+IF(G28&gt;=S28,1)</f>
        <v>1</v>
      </c>
      <c r="I28" s="13">
        <f>' КФМ КСП '!D88</f>
        <v>0</v>
      </c>
      <c r="J28" s="13">
        <f>IF(I28&lt;S28,0)+IF(I28&gt;=S28,1)</f>
        <v>0</v>
      </c>
      <c r="K28" s="13">
        <f>' 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 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93.75</v>
      </c>
      <c r="T28" s="13">
        <f t="shared" si="2"/>
        <v>0</v>
      </c>
    </row>
    <row r="29" spans="1:20" ht="93.75" customHeight="1" x14ac:dyDescent="0.2">
      <c r="A29" s="12" t="s">
        <v>63</v>
      </c>
      <c r="B29" s="11" t="s">
        <v>58</v>
      </c>
      <c r="C29" s="13">
        <f>'КФМ Адм.'!D90</f>
        <v>0</v>
      </c>
      <c r="D29" s="13">
        <f>IF(C29&lt;S29,0)+IF(C29&gt;=S29,1)</f>
        <v>0</v>
      </c>
      <c r="E29" s="13">
        <f>' 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 КФМ КСП '!D89</f>
        <v>500</v>
      </c>
      <c r="J29" s="13">
        <f>IF(I29&lt;S29,0)+IF(I29&gt;=S29,1)</f>
        <v>1</v>
      </c>
      <c r="K29" s="13">
        <f>' КФМ УО'!D86</f>
        <v>0</v>
      </c>
      <c r="L29" s="13">
        <f>IF(K29&lt;S29,0)+IF(K29&gt;=S29,1)</f>
        <v>0</v>
      </c>
      <c r="M29" s="13">
        <f>'КФМ УКТМиС'!D90</f>
        <v>100</v>
      </c>
      <c r="N29" s="13">
        <f t="shared" si="1"/>
        <v>0</v>
      </c>
      <c r="O29" s="13">
        <f>' КФМ ДУМА'!D87</f>
        <v>500</v>
      </c>
      <c r="P29" s="13">
        <f>IF(O29&lt;S29,0)+IF(O29&gt;=S29,1)</f>
        <v>1</v>
      </c>
      <c r="Q29" s="13">
        <f>'КФМ УСЗНиТ'!D89</f>
        <v>250</v>
      </c>
      <c r="R29" s="13">
        <f>IF(Q29&lt;S29,0)+IF(Q29&gt;=S29,1)</f>
        <v>0</v>
      </c>
      <c r="S29" s="13">
        <f t="shared" si="3"/>
        <v>293.75</v>
      </c>
      <c r="T29" s="13">
        <f t="shared" si="2"/>
        <v>1</v>
      </c>
    </row>
    <row r="30" spans="1:20" ht="41.25" customHeight="1" x14ac:dyDescent="0.2">
      <c r="A30" s="12" t="s">
        <v>59</v>
      </c>
      <c r="B30" s="11" t="s">
        <v>60</v>
      </c>
      <c r="C30" s="13">
        <f>'КФМ Адм.'!D91</f>
        <v>500</v>
      </c>
      <c r="D30" s="13">
        <f>IF(C30&lt;S30,0)+IF(C30&gt;=S30,1)</f>
        <v>1</v>
      </c>
      <c r="E30" s="13">
        <f>' 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 КФМ КСП '!D90</f>
        <v>500</v>
      </c>
      <c r="J30" s="13">
        <f>IF(I30&lt;S30,0)+IF(I30&gt;=S30,1)</f>
        <v>1</v>
      </c>
      <c r="K30" s="13">
        <f>' КФМ УО'!D87</f>
        <v>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 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437.5</v>
      </c>
      <c r="T30" s="13">
        <f t="shared" si="2"/>
        <v>1</v>
      </c>
    </row>
    <row r="31" spans="1:20" x14ac:dyDescent="0.2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">
      <c r="A32" s="5"/>
      <c r="B32" s="10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">
      <c r="A33" s="5"/>
      <c r="B33" s="10" t="s">
        <v>80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5" thickBot="1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5" thickBot="1" x14ac:dyDescent="0.25">
      <c r="B35" s="1" t="s">
        <v>67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"/>
  <sheetViews>
    <sheetView topLeftCell="C1" zoomScaleNormal="100" workbookViewId="0">
      <selection activeCell="C5" sqref="C5"/>
    </sheetView>
  </sheetViews>
  <sheetFormatPr defaultRowHeight="12.75" x14ac:dyDescent="0.2"/>
  <cols>
    <col min="2" max="2" width="45.7109375" customWidth="1"/>
    <col min="3" max="3" width="33.28515625" customWidth="1"/>
    <col min="4" max="4" width="48.42578125" customWidth="1"/>
    <col min="5" max="5" width="19.5703125" customWidth="1"/>
  </cols>
  <sheetData>
    <row r="1" spans="1:17" ht="15.75" x14ac:dyDescent="0.25">
      <c r="A1" s="3"/>
      <c r="B1" s="3"/>
      <c r="C1" s="3"/>
      <c r="D1" s="3"/>
      <c r="E1" s="3"/>
    </row>
    <row r="2" spans="1:17" ht="39" customHeight="1" x14ac:dyDescent="0.25">
      <c r="A2" s="128" t="s">
        <v>204</v>
      </c>
      <c r="B2" s="128"/>
      <c r="C2" s="128"/>
      <c r="D2" s="128"/>
      <c r="E2" s="128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75" x14ac:dyDescent="0.25">
      <c r="A3" s="3"/>
      <c r="B3" s="3"/>
      <c r="C3" s="3"/>
      <c r="D3" s="3"/>
      <c r="E3" s="3"/>
    </row>
    <row r="4" spans="1:17" ht="66" customHeight="1" x14ac:dyDescent="0.2">
      <c r="A4" s="17" t="s">
        <v>0</v>
      </c>
      <c r="B4" s="17" t="s">
        <v>83</v>
      </c>
      <c r="C4" s="18" t="s">
        <v>86</v>
      </c>
      <c r="D4" s="21" t="s">
        <v>87</v>
      </c>
      <c r="E4" s="21" t="s">
        <v>84</v>
      </c>
    </row>
    <row r="5" spans="1:17" ht="31.5" x14ac:dyDescent="0.25">
      <c r="A5" s="20" t="s">
        <v>88</v>
      </c>
      <c r="B5" s="19" t="s">
        <v>194</v>
      </c>
      <c r="C5" s="81">
        <f>'КФМ Адм.'!F93</f>
        <v>362</v>
      </c>
      <c r="D5" s="28" t="s">
        <v>85</v>
      </c>
      <c r="E5" s="28">
        <f>C5/D5</f>
        <v>0.72399999999999998</v>
      </c>
    </row>
    <row r="6" spans="1:17" ht="31.9" customHeight="1" x14ac:dyDescent="0.2">
      <c r="A6" s="20" t="s">
        <v>89</v>
      </c>
      <c r="B6" s="24" t="s">
        <v>199</v>
      </c>
      <c r="C6" s="81">
        <f>' КФМ УФ'!F93</f>
        <v>309</v>
      </c>
      <c r="D6" s="28" t="s">
        <v>85</v>
      </c>
      <c r="E6" s="78">
        <f>C6/D6</f>
        <v>0.61799999999999999</v>
      </c>
    </row>
    <row r="7" spans="1:17" ht="47.25" x14ac:dyDescent="0.25">
      <c r="A7" s="20" t="s">
        <v>90</v>
      </c>
      <c r="B7" s="19" t="s">
        <v>200</v>
      </c>
      <c r="C7" s="81">
        <f>'КФМ УМС'!F95</f>
        <v>230</v>
      </c>
      <c r="D7" s="28">
        <v>500</v>
      </c>
      <c r="E7" s="78">
        <f t="shared" ref="E7:E12" si="0">C7/D7</f>
        <v>0.46</v>
      </c>
    </row>
    <row r="8" spans="1:17" ht="31.5" x14ac:dyDescent="0.25">
      <c r="A8" s="20" t="s">
        <v>91</v>
      </c>
      <c r="B8" s="19" t="s">
        <v>107</v>
      </c>
      <c r="C8" s="81">
        <f>' КФМ КСП '!F92</f>
        <v>389</v>
      </c>
      <c r="D8" s="28">
        <v>500</v>
      </c>
      <c r="E8" s="78">
        <f t="shared" si="0"/>
        <v>0.77800000000000002</v>
      </c>
    </row>
    <row r="9" spans="1:17" ht="31.5" x14ac:dyDescent="0.25">
      <c r="A9" s="20" t="s">
        <v>92</v>
      </c>
      <c r="B9" s="19" t="s">
        <v>193</v>
      </c>
      <c r="C9" s="81">
        <f>' КФМ УО'!F89</f>
        <v>316</v>
      </c>
      <c r="D9" s="28">
        <v>500</v>
      </c>
      <c r="E9" s="78">
        <f t="shared" si="0"/>
        <v>0.63200000000000001</v>
      </c>
    </row>
    <row r="10" spans="1:17" ht="47.25" x14ac:dyDescent="0.25">
      <c r="A10" s="20" t="s">
        <v>93</v>
      </c>
      <c r="B10" s="19" t="s">
        <v>201</v>
      </c>
      <c r="C10" s="81">
        <f>'КФМ УКТМиС'!F93</f>
        <v>351</v>
      </c>
      <c r="D10" s="28" t="s">
        <v>85</v>
      </c>
      <c r="E10" s="78">
        <f t="shared" si="0"/>
        <v>0.70199999999999996</v>
      </c>
    </row>
    <row r="11" spans="1:17" ht="31.5" x14ac:dyDescent="0.25">
      <c r="A11" s="20" t="s">
        <v>94</v>
      </c>
      <c r="B11" s="27" t="s">
        <v>108</v>
      </c>
      <c r="C11" s="81">
        <f>' КФМ ДУМА'!F90</f>
        <v>375</v>
      </c>
      <c r="D11" s="28">
        <v>500</v>
      </c>
      <c r="E11" s="78">
        <f t="shared" si="0"/>
        <v>0.75</v>
      </c>
    </row>
    <row r="12" spans="1:17" ht="48" customHeight="1" x14ac:dyDescent="0.25">
      <c r="A12" s="20" t="s">
        <v>95</v>
      </c>
      <c r="B12" s="27" t="s">
        <v>196</v>
      </c>
      <c r="C12" s="81">
        <f>'КФМ УСЗНиТ'!F92</f>
        <v>399</v>
      </c>
      <c r="D12" s="28">
        <v>500</v>
      </c>
      <c r="E12" s="78">
        <f t="shared" si="0"/>
        <v>0.79800000000000004</v>
      </c>
    </row>
    <row r="13" spans="1:17" ht="16.5" thickBot="1" x14ac:dyDescent="0.3">
      <c r="A13" s="3"/>
      <c r="B13" s="3"/>
      <c r="C13" s="3"/>
      <c r="D13" s="3"/>
      <c r="E13" s="3"/>
    </row>
    <row r="14" spans="1:17" ht="16.5" thickBot="1" x14ac:dyDescent="0.3">
      <c r="A14" s="3"/>
      <c r="B14" s="1" t="s">
        <v>67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7"/>
  <sheetViews>
    <sheetView topLeftCell="B1" workbookViewId="0">
      <selection activeCell="F11" sqref="F11"/>
    </sheetView>
  </sheetViews>
  <sheetFormatPr defaultRowHeight="12.75" x14ac:dyDescent="0.2"/>
  <cols>
    <col min="1" max="1" width="8.140625" customWidth="1"/>
    <col min="2" max="2" width="44.140625" customWidth="1"/>
    <col min="3" max="3" width="29" customWidth="1"/>
    <col min="4" max="4" width="25.7109375" customWidth="1"/>
    <col min="5" max="5" width="23.7109375" customWidth="1"/>
  </cols>
  <sheetData>
    <row r="2" spans="1:17" ht="20.25" customHeight="1" x14ac:dyDescent="0.25">
      <c r="A2" s="128" t="s">
        <v>205</v>
      </c>
      <c r="B2" s="128"/>
      <c r="C2" s="128"/>
      <c r="D2" s="128"/>
      <c r="E2" s="128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">
      <c r="A3" s="15"/>
      <c r="B3" s="15"/>
      <c r="C3" s="15"/>
      <c r="D3" s="15"/>
      <c r="E3" s="15"/>
    </row>
    <row r="4" spans="1:17" ht="52.5" customHeight="1" x14ac:dyDescent="0.2">
      <c r="A4" s="16" t="s">
        <v>0</v>
      </c>
      <c r="B4" s="16" t="s">
        <v>83</v>
      </c>
      <c r="C4" s="7" t="s">
        <v>100</v>
      </c>
      <c r="D4" s="7" t="s">
        <v>96</v>
      </c>
      <c r="E4" s="7" t="s">
        <v>101</v>
      </c>
    </row>
    <row r="5" spans="1:17" ht="28.15" customHeight="1" x14ac:dyDescent="0.25">
      <c r="A5" s="20" t="s">
        <v>88</v>
      </c>
      <c r="B5" s="19" t="s">
        <v>194</v>
      </c>
      <c r="C5" s="79">
        <f>Q!E5</f>
        <v>0.72399999999999998</v>
      </c>
      <c r="D5" s="80" t="s">
        <v>97</v>
      </c>
      <c r="E5" s="82">
        <f t="shared" ref="E5:E12" si="0">IF(($C5*$D5*500)&gt;=500,500,($C5*$D5*500))</f>
        <v>434.4</v>
      </c>
    </row>
    <row r="6" spans="1:17" ht="33.75" customHeight="1" x14ac:dyDescent="0.2">
      <c r="A6" s="28" t="s">
        <v>89</v>
      </c>
      <c r="B6" s="24" t="s">
        <v>199</v>
      </c>
      <c r="C6" s="79">
        <f>Q!E6</f>
        <v>0.61799999999999999</v>
      </c>
      <c r="D6" s="80" t="s">
        <v>109</v>
      </c>
      <c r="E6" s="82">
        <f t="shared" si="0"/>
        <v>309</v>
      </c>
    </row>
    <row r="7" spans="1:17" ht="47.25" x14ac:dyDescent="0.25">
      <c r="A7" s="20" t="s">
        <v>90</v>
      </c>
      <c r="B7" s="19" t="s">
        <v>200</v>
      </c>
      <c r="C7" s="79">
        <f>Q!E7</f>
        <v>0.46</v>
      </c>
      <c r="D7" s="80" t="s">
        <v>98</v>
      </c>
      <c r="E7" s="82">
        <f t="shared" si="0"/>
        <v>253.00000000000006</v>
      </c>
    </row>
    <row r="8" spans="1:17" ht="31.5" x14ac:dyDescent="0.25">
      <c r="A8" s="20" t="s">
        <v>91</v>
      </c>
      <c r="B8" s="19" t="s">
        <v>107</v>
      </c>
      <c r="C8" s="79">
        <f>Q!E8</f>
        <v>0.77800000000000002</v>
      </c>
      <c r="D8" s="80" t="s">
        <v>109</v>
      </c>
      <c r="E8" s="82">
        <f t="shared" si="0"/>
        <v>389</v>
      </c>
    </row>
    <row r="9" spans="1:17" ht="31.5" x14ac:dyDescent="0.25">
      <c r="A9" s="20" t="s">
        <v>92</v>
      </c>
      <c r="B9" s="19" t="s">
        <v>193</v>
      </c>
      <c r="C9" s="79">
        <f>Q!E9</f>
        <v>0.63200000000000001</v>
      </c>
      <c r="D9" s="80" t="s">
        <v>97</v>
      </c>
      <c r="E9" s="82">
        <f t="shared" si="0"/>
        <v>379.2</v>
      </c>
    </row>
    <row r="10" spans="1:17" ht="47.25" x14ac:dyDescent="0.25">
      <c r="A10" s="20" t="s">
        <v>93</v>
      </c>
      <c r="B10" s="19" t="s">
        <v>201</v>
      </c>
      <c r="C10" s="79">
        <f>Q!E10</f>
        <v>0.70199999999999996</v>
      </c>
      <c r="D10" s="80" t="s">
        <v>98</v>
      </c>
      <c r="E10" s="82">
        <f t="shared" si="0"/>
        <v>386.1</v>
      </c>
    </row>
    <row r="11" spans="1:17" ht="31.5" x14ac:dyDescent="0.25">
      <c r="A11" s="20" t="s">
        <v>94</v>
      </c>
      <c r="B11" s="27" t="s">
        <v>108</v>
      </c>
      <c r="C11" s="79">
        <f>Q!E11</f>
        <v>0.75</v>
      </c>
      <c r="D11" s="80" t="s">
        <v>109</v>
      </c>
      <c r="E11" s="82">
        <f t="shared" si="0"/>
        <v>375</v>
      </c>
    </row>
    <row r="12" spans="1:17" ht="29.45" customHeight="1" x14ac:dyDescent="0.25">
      <c r="A12" s="20" t="s">
        <v>95</v>
      </c>
      <c r="B12" s="27" t="s">
        <v>196</v>
      </c>
      <c r="C12" s="79">
        <f>Q!E12</f>
        <v>0.79800000000000004</v>
      </c>
      <c r="D12" s="80" t="s">
        <v>97</v>
      </c>
      <c r="E12" s="82">
        <f>IF(($C12*$D12*500)&gt;=500,500,($C12*$D12*500))</f>
        <v>478.8</v>
      </c>
    </row>
    <row r="13" spans="1:17" x14ac:dyDescent="0.2">
      <c r="A13" s="15"/>
      <c r="B13" s="15"/>
      <c r="C13" s="15"/>
      <c r="D13" s="15"/>
      <c r="E13" s="15"/>
    </row>
    <row r="14" spans="1:17" ht="15.75" customHeight="1" x14ac:dyDescent="0.2">
      <c r="A14" s="129" t="s">
        <v>99</v>
      </c>
      <c r="B14" s="129"/>
      <c r="C14" s="129"/>
      <c r="D14" s="129"/>
      <c r="E14" s="23">
        <f>AVERAGE(E5:E12)</f>
        <v>375.56250000000006</v>
      </c>
      <c r="F14" s="22"/>
    </row>
    <row r="15" spans="1:17" ht="13.5" thickBot="1" x14ac:dyDescent="0.25">
      <c r="A15" s="15"/>
      <c r="B15" s="15"/>
      <c r="C15" s="15"/>
      <c r="D15" s="15"/>
      <c r="E15" s="15"/>
    </row>
    <row r="16" spans="1:17" ht="16.5" thickBot="1" x14ac:dyDescent="0.25">
      <c r="A16" s="15"/>
      <c r="B16" s="1" t="s">
        <v>67</v>
      </c>
      <c r="C16" s="15"/>
      <c r="D16" s="15"/>
      <c r="E16" s="15"/>
    </row>
    <row r="17" spans="1:5" x14ac:dyDescent="0.2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91"/>
  <sheetViews>
    <sheetView topLeftCell="A25" zoomScaleNormal="100" workbookViewId="0">
      <selection activeCell="I13" sqref="I13"/>
    </sheetView>
  </sheetViews>
  <sheetFormatPr defaultRowHeight="12.75" x14ac:dyDescent="0.2"/>
  <cols>
    <col min="1" max="1" width="7.42578125" customWidth="1"/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5.75" x14ac:dyDescent="0.25">
      <c r="A2" s="131" t="s">
        <v>193</v>
      </c>
      <c r="B2" s="131"/>
      <c r="C2" s="131"/>
      <c r="D2" s="131"/>
    </row>
    <row r="4" spans="1:4" ht="15.75" x14ac:dyDescent="0.25">
      <c r="A4" s="123" t="s">
        <v>13</v>
      </c>
      <c r="B4" s="123"/>
      <c r="C4" s="123"/>
      <c r="D4" s="123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8">
        <v>1433342.2</v>
      </c>
    </row>
    <row r="9" spans="1:4" ht="31.5" x14ac:dyDescent="0.2">
      <c r="A9" s="132">
        <v>2</v>
      </c>
      <c r="B9" s="133" t="s">
        <v>4</v>
      </c>
      <c r="C9" s="35" t="s">
        <v>69</v>
      </c>
      <c r="D9" s="134" t="s">
        <v>12</v>
      </c>
    </row>
    <row r="10" spans="1:4" ht="31.5" x14ac:dyDescent="0.2">
      <c r="A10" s="132"/>
      <c r="B10" s="133"/>
      <c r="C10" s="35" t="s">
        <v>70</v>
      </c>
      <c r="D10" s="134"/>
    </row>
    <row r="11" spans="1:4" ht="31.5" x14ac:dyDescent="0.2">
      <c r="A11" s="35">
        <v>3</v>
      </c>
      <c r="B11" s="36" t="s">
        <v>111</v>
      </c>
      <c r="C11" s="35" t="s">
        <v>5</v>
      </c>
      <c r="D11" s="118" t="s">
        <v>12</v>
      </c>
    </row>
    <row r="12" spans="1:4" ht="79.900000000000006" customHeight="1" x14ac:dyDescent="0.2">
      <c r="A12" s="35">
        <v>4</v>
      </c>
      <c r="B12" s="36" t="s">
        <v>185</v>
      </c>
      <c r="C12" s="35" t="s">
        <v>3</v>
      </c>
      <c r="D12" s="98">
        <v>530989.1</v>
      </c>
    </row>
    <row r="13" spans="1:4" ht="66" customHeight="1" x14ac:dyDescent="0.2">
      <c r="A13" s="35">
        <v>5</v>
      </c>
      <c r="B13" s="36" t="s">
        <v>186</v>
      </c>
      <c r="C13" s="35" t="s">
        <v>3</v>
      </c>
      <c r="D13" s="98">
        <v>1433342.2</v>
      </c>
    </row>
    <row r="14" spans="1:4" ht="112.15" customHeight="1" x14ac:dyDescent="0.2">
      <c r="A14" s="35">
        <v>6</v>
      </c>
      <c r="B14" s="36" t="s">
        <v>112</v>
      </c>
      <c r="C14" s="35" t="s">
        <v>6</v>
      </c>
      <c r="D14" s="118">
        <v>17</v>
      </c>
    </row>
    <row r="15" spans="1:4" ht="100.9" customHeight="1" x14ac:dyDescent="0.2">
      <c r="A15" s="35">
        <v>7</v>
      </c>
      <c r="B15" s="36" t="s">
        <v>113</v>
      </c>
      <c r="C15" s="35" t="s">
        <v>6</v>
      </c>
      <c r="D15" s="118">
        <v>17</v>
      </c>
    </row>
    <row r="16" spans="1:4" ht="94.5" x14ac:dyDescent="0.2">
      <c r="A16" s="35">
        <v>8</v>
      </c>
      <c r="B16" s="36" t="s">
        <v>184</v>
      </c>
      <c r="C16" s="35" t="s">
        <v>3</v>
      </c>
      <c r="D16" s="98">
        <v>1431133.2</v>
      </c>
    </row>
    <row r="17" spans="1:4" ht="93" customHeight="1" x14ac:dyDescent="0.2">
      <c r="A17" s="35">
        <v>9</v>
      </c>
      <c r="B17" s="36" t="s">
        <v>114</v>
      </c>
      <c r="C17" s="35" t="s">
        <v>3</v>
      </c>
      <c r="D17" s="98">
        <v>25110.6</v>
      </c>
    </row>
    <row r="18" spans="1:4" ht="64.900000000000006" customHeight="1" x14ac:dyDescent="0.2">
      <c r="A18" s="35">
        <v>10</v>
      </c>
      <c r="B18" s="36" t="s">
        <v>115</v>
      </c>
      <c r="C18" s="35" t="s">
        <v>3</v>
      </c>
      <c r="D18" s="98">
        <v>1615832.9</v>
      </c>
    </row>
    <row r="19" spans="1:4" ht="145.9" customHeight="1" x14ac:dyDescent="0.2">
      <c r="A19" s="35">
        <v>11</v>
      </c>
      <c r="B19" s="36" t="s">
        <v>116</v>
      </c>
      <c r="C19" s="35" t="s">
        <v>3</v>
      </c>
      <c r="D19" s="98">
        <v>1433342.2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18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8">
        <v>1045158.6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100">
        <v>160184.20000000001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8">
        <v>1599339.8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8">
        <v>37371.9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8">
        <v>2164853.9700000002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8">
        <v>1599339.8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8">
        <v>1615832.9</v>
      </c>
    </row>
    <row r="28" spans="1:4" ht="85.9" customHeight="1" x14ac:dyDescent="0.2">
      <c r="A28" s="35">
        <v>20</v>
      </c>
      <c r="B28" s="36" t="s">
        <v>123</v>
      </c>
      <c r="C28" s="35" t="s">
        <v>3</v>
      </c>
      <c r="D28" s="151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98">
        <v>88757.9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151" t="s">
        <v>12</v>
      </c>
    </row>
    <row r="31" spans="1:4" ht="65.45" customHeight="1" x14ac:dyDescent="0.2">
      <c r="A31" s="35">
        <v>23</v>
      </c>
      <c r="B31" s="36" t="s">
        <v>126</v>
      </c>
      <c r="C31" s="35" t="s">
        <v>3</v>
      </c>
      <c r="D31" s="98">
        <v>84988.9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51" t="s">
        <v>12</v>
      </c>
    </row>
    <row r="33" spans="1:4" ht="63" customHeight="1" x14ac:dyDescent="0.2">
      <c r="A33" s="35">
        <v>25</v>
      </c>
      <c r="B33" s="36" t="s">
        <v>128</v>
      </c>
      <c r="C33" s="35" t="s">
        <v>3</v>
      </c>
      <c r="D33" s="98">
        <v>70221.5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151" t="s">
        <v>12</v>
      </c>
    </row>
    <row r="35" spans="1:4" ht="63" customHeight="1" x14ac:dyDescent="0.2">
      <c r="A35" s="35">
        <v>27</v>
      </c>
      <c r="B35" s="36" t="s">
        <v>130</v>
      </c>
      <c r="C35" s="35" t="s">
        <v>3</v>
      </c>
      <c r="D35" s="98">
        <v>69460.600000000006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8">
        <v>119388.3</v>
      </c>
    </row>
    <row r="37" spans="1:4" ht="51" customHeight="1" x14ac:dyDescent="0.2">
      <c r="A37" s="35">
        <v>29</v>
      </c>
      <c r="B37" s="36" t="s">
        <v>132</v>
      </c>
      <c r="C37" s="35" t="s">
        <v>3</v>
      </c>
      <c r="D37" s="98">
        <v>102446.5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8">
        <v>33648.400000000001</v>
      </c>
    </row>
    <row r="39" spans="1:4" ht="80.45" customHeight="1" x14ac:dyDescent="0.2">
      <c r="A39" s="35">
        <v>31</v>
      </c>
      <c r="B39" s="36" t="s">
        <v>136</v>
      </c>
      <c r="C39" s="35" t="s">
        <v>3</v>
      </c>
      <c r="D39" s="98">
        <v>31397.5</v>
      </c>
    </row>
    <row r="40" spans="1:4" ht="126" customHeight="1" x14ac:dyDescent="0.2">
      <c r="A40" s="132">
        <v>32</v>
      </c>
      <c r="B40" s="36" t="s">
        <v>133</v>
      </c>
      <c r="C40" s="35" t="s">
        <v>9</v>
      </c>
      <c r="D40" s="118" t="s">
        <v>12</v>
      </c>
    </row>
    <row r="41" spans="1:4" ht="110.25" x14ac:dyDescent="0.2">
      <c r="A41" s="132"/>
      <c r="B41" s="36" t="s">
        <v>149</v>
      </c>
      <c r="C41" s="35"/>
      <c r="D41" s="118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118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7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18" t="s">
        <v>12</v>
      </c>
    </row>
    <row r="45" spans="1:4" ht="97.15" customHeight="1" x14ac:dyDescent="0.2">
      <c r="A45" s="35">
        <v>35</v>
      </c>
      <c r="B45" s="36" t="s">
        <v>138</v>
      </c>
      <c r="C45" s="35" t="s">
        <v>3</v>
      </c>
      <c r="D45" s="118" t="s">
        <v>12</v>
      </c>
    </row>
    <row r="46" spans="1:4" ht="50.45" customHeight="1" x14ac:dyDescent="0.2">
      <c r="A46" s="35">
        <v>36</v>
      </c>
      <c r="B46" s="36" t="s">
        <v>139</v>
      </c>
      <c r="C46" s="35" t="s">
        <v>3</v>
      </c>
      <c r="D46" s="98">
        <v>113.4</v>
      </c>
    </row>
    <row r="47" spans="1:4" ht="50.45" customHeight="1" x14ac:dyDescent="0.2">
      <c r="A47" s="35" t="s">
        <v>106</v>
      </c>
      <c r="B47" s="36" t="s">
        <v>140</v>
      </c>
      <c r="C47" s="35" t="s">
        <v>3</v>
      </c>
      <c r="D47" s="118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18">
        <v>0</v>
      </c>
    </row>
    <row r="49" spans="1:8" ht="67.5" customHeight="1" x14ac:dyDescent="0.2">
      <c r="A49" s="132">
        <v>38</v>
      </c>
      <c r="B49" s="135" t="s">
        <v>142</v>
      </c>
      <c r="C49" s="35" t="s">
        <v>151</v>
      </c>
      <c r="D49" s="140">
        <v>2</v>
      </c>
    </row>
    <row r="50" spans="1:8" ht="110.25" x14ac:dyDescent="0.2">
      <c r="A50" s="132"/>
      <c r="B50" s="135"/>
      <c r="C50" s="35" t="s">
        <v>152</v>
      </c>
      <c r="D50" s="140"/>
    </row>
    <row r="51" spans="1:8" ht="69" customHeight="1" x14ac:dyDescent="0.2">
      <c r="A51" s="132"/>
      <c r="B51" s="135"/>
      <c r="C51" s="35" t="s">
        <v>153</v>
      </c>
      <c r="D51" s="140"/>
    </row>
    <row r="52" spans="1:8" ht="63" x14ac:dyDescent="0.2">
      <c r="A52" s="35">
        <v>39</v>
      </c>
      <c r="B52" s="36" t="s">
        <v>143</v>
      </c>
      <c r="C52" s="35" t="s">
        <v>156</v>
      </c>
      <c r="D52" s="152">
        <v>783</v>
      </c>
    </row>
    <row r="53" spans="1:8" ht="67.150000000000006" customHeight="1" x14ac:dyDescent="0.2">
      <c r="A53" s="35">
        <v>40</v>
      </c>
      <c r="B53" s="37" t="s">
        <v>144</v>
      </c>
      <c r="C53" s="35" t="s">
        <v>156</v>
      </c>
      <c r="D53" s="152">
        <v>1544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52">
        <v>87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17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52">
        <v>78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52">
        <v>78</v>
      </c>
    </row>
    <row r="58" spans="1:8" ht="15.75" x14ac:dyDescent="0.2">
      <c r="A58" s="29"/>
      <c r="B58" s="30"/>
      <c r="C58" s="29"/>
      <c r="D58" s="32"/>
    </row>
    <row r="59" spans="1:8" ht="15.75" x14ac:dyDescent="0.25">
      <c r="A59" s="123" t="s">
        <v>65</v>
      </c>
      <c r="B59" s="123"/>
      <c r="C59" s="123"/>
      <c r="D59" s="123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176</v>
      </c>
      <c r="G62" s="61"/>
      <c r="H62" s="60"/>
    </row>
    <row r="63" spans="1:8" ht="65.45" customHeight="1" x14ac:dyDescent="0.2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10.25" x14ac:dyDescent="0.2">
      <c r="A64" s="35" t="s">
        <v>22</v>
      </c>
      <c r="B64" s="36" t="s">
        <v>23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">
      <c r="A65" s="76" t="s">
        <v>24</v>
      </c>
      <c r="B65" s="36" t="s">
        <v>25</v>
      </c>
      <c r="C65" s="53">
        <f>100*D16/D12</f>
        <v>269.52214273325006</v>
      </c>
      <c r="D65" s="52">
        <f>IF(C65&lt;50,0)+IF(C65&gt;=50,100)+IF(C65&gt;=70,100)+IF(C65&gt;=80,100)+IF(C65&gt;=90,100)+IF(C65=100,100)</f>
        <v>400</v>
      </c>
      <c r="E65" s="52">
        <v>0.2</v>
      </c>
      <c r="F65" s="52">
        <f t="shared" si="0"/>
        <v>80</v>
      </c>
      <c r="G65" s="72"/>
    </row>
    <row r="66" spans="1:8" ht="63" x14ac:dyDescent="0.2">
      <c r="A66" s="35" t="s">
        <v>26</v>
      </c>
      <c r="B66" s="36" t="s">
        <v>27</v>
      </c>
      <c r="C66" s="53">
        <f>100*D17/D18</f>
        <v>1.5540344549241447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5" x14ac:dyDescent="0.2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50000000000003" customHeight="1" x14ac:dyDescent="0.2">
      <c r="A68" s="20" t="s">
        <v>31</v>
      </c>
      <c r="B68" s="36" t="s">
        <v>29</v>
      </c>
      <c r="C68" s="53">
        <f>100*(D21+D22+D24)/(D23+(D29-D31))</f>
        <v>77.519049237331856</v>
      </c>
      <c r="D68" s="52">
        <f>IF(C68&lt;20,100)+IF(C68&lt;30,100)+IF(C68&lt;50,100)+IF(C68&lt;65,100)+IF(C68&lt;80,100)</f>
        <v>100</v>
      </c>
      <c r="E68" s="52">
        <v>0.1</v>
      </c>
      <c r="F68" s="52">
        <f t="shared" si="0"/>
        <v>10</v>
      </c>
    </row>
    <row r="69" spans="1:8" ht="47.25" x14ac:dyDescent="0.2">
      <c r="A69" s="20" t="s">
        <v>35</v>
      </c>
      <c r="B69" s="36" t="s">
        <v>32</v>
      </c>
      <c r="C69" s="53" t="s">
        <v>12</v>
      </c>
      <c r="D69" s="47" t="s">
        <v>12</v>
      </c>
      <c r="E69" s="52" t="s">
        <v>12</v>
      </c>
      <c r="F69" s="58" t="s">
        <v>12</v>
      </c>
    </row>
    <row r="70" spans="1:8" ht="31.5" x14ac:dyDescent="0.25">
      <c r="A70" s="20" t="s">
        <v>36</v>
      </c>
      <c r="B70" s="36" t="s">
        <v>33</v>
      </c>
      <c r="C70" s="52" t="s">
        <v>12</v>
      </c>
      <c r="D70" s="52" t="s">
        <v>12</v>
      </c>
      <c r="E70" s="52" t="s">
        <v>12</v>
      </c>
      <c r="F70" s="52" t="s">
        <v>12</v>
      </c>
      <c r="G70" s="59"/>
      <c r="H70" s="60"/>
    </row>
    <row r="71" spans="1:8" ht="47.25" x14ac:dyDescent="0.25">
      <c r="A71" s="20" t="s">
        <v>37</v>
      </c>
      <c r="B71" s="36" t="s">
        <v>34</v>
      </c>
      <c r="C71" s="52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31.5" x14ac:dyDescent="0.2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SUM(F73:F80)*E72</f>
        <v>90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3">
        <f>100*(1-D26/D27)</f>
        <v>1.0207181695582435</v>
      </c>
      <c r="D73" s="52">
        <f>IF(C73&gt;70,0)+IF(70&gt;=C73,100)+IF(40&gt;=C73&gt;20,100)+IF(20&gt;=C73,100)+IF(10&gt;=C73,100)+IF(5&gt;=C73,100)</f>
        <v>500</v>
      </c>
      <c r="E73" s="52">
        <v>0.2</v>
      </c>
      <c r="F73" s="52">
        <f t="shared" ref="F73:F78" si="1">D73*E73</f>
        <v>100</v>
      </c>
    </row>
    <row r="74" spans="1:8" ht="78.75" x14ac:dyDescent="0.2">
      <c r="A74" s="20" t="s">
        <v>41</v>
      </c>
      <c r="B74" s="36" t="s">
        <v>157</v>
      </c>
      <c r="C74" s="53">
        <f>D38/D39*100</f>
        <v>107.16904212118801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4.5" x14ac:dyDescent="0.2">
      <c r="A75" s="20" t="s">
        <v>42</v>
      </c>
      <c r="B75" s="36" t="s">
        <v>52</v>
      </c>
      <c r="C75" s="53">
        <f>100*(D29-D31)/D31</f>
        <v>4.4346967662835972</v>
      </c>
      <c r="D75" s="52">
        <f>IF(25&gt;=C75,100)+IF(10&gt;=C75,100)+IF(0&gt;=C75,100)+IF(C75&lt;0,100)+IF(C75&lt;-50,100)</f>
        <v>200</v>
      </c>
      <c r="E75" s="52">
        <v>0.2</v>
      </c>
      <c r="F75" s="52">
        <f t="shared" si="1"/>
        <v>40</v>
      </c>
    </row>
    <row r="76" spans="1:8" ht="99" customHeight="1" x14ac:dyDescent="0.2">
      <c r="A76" s="20" t="s">
        <v>46</v>
      </c>
      <c r="B76" s="36" t="s">
        <v>68</v>
      </c>
      <c r="C76" s="89">
        <f>100*D33/D29</f>
        <v>79.115774483172771</v>
      </c>
      <c r="D76" s="52">
        <f>IF(100&gt;=C76,100)+IF(70&gt;=C76,100)+IF(50&gt;=C76,100)+IF(30&gt;=C76,100)+IF(C76=0,100)</f>
        <v>100</v>
      </c>
      <c r="E76" s="52">
        <v>0.2</v>
      </c>
      <c r="F76" s="52">
        <f t="shared" si="1"/>
        <v>20</v>
      </c>
    </row>
    <row r="77" spans="1:8" ht="48" customHeight="1" x14ac:dyDescent="0.2">
      <c r="A77" s="20" t="s">
        <v>47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1.0954411565693272</v>
      </c>
      <c r="D77" s="58">
        <f>IF(100&lt;C77,0)+IF(100&gt;=C77,100)+IF(50&gt;=C77,100)+IF(0&gt;C77,100)+IF(C77&lt;=-50,100)+IF(-50&lt;C77,100)</f>
        <v>300</v>
      </c>
      <c r="E77" s="52">
        <v>0.1</v>
      </c>
      <c r="F77" s="52">
        <f t="shared" si="1"/>
        <v>30</v>
      </c>
    </row>
    <row r="78" spans="1:8" ht="63" x14ac:dyDescent="0.2">
      <c r="A78" s="20" t="s">
        <v>48</v>
      </c>
      <c r="B78" s="36" t="s">
        <v>165</v>
      </c>
      <c r="C78" s="53">
        <f>100-(D37/D36*100)</f>
        <v>14.190502754457512</v>
      </c>
      <c r="D78" s="52">
        <f>IF(C78&gt;30,0)+IF(30&gt;=C78,100)+IF(20&gt;=C78,100)+IF(15&gt;=C78,100)+IF(10&gt;=C78,100)+IF(5&gt;C78,100)</f>
        <v>300</v>
      </c>
      <c r="E78" s="52">
        <v>0.2</v>
      </c>
      <c r="F78" s="52">
        <f t="shared" si="1"/>
        <v>60</v>
      </c>
    </row>
    <row r="79" spans="1:8" ht="47.25" x14ac:dyDescent="0.25">
      <c r="A79" s="20" t="s">
        <v>49</v>
      </c>
      <c r="B79" s="36" t="s">
        <v>44</v>
      </c>
      <c r="C79" s="52" t="s">
        <v>12</v>
      </c>
      <c r="D79" s="52" t="s">
        <v>12</v>
      </c>
      <c r="E79" s="52" t="s">
        <v>12</v>
      </c>
      <c r="F79" s="58" t="s">
        <v>12</v>
      </c>
      <c r="G79" s="59"/>
      <c r="H79" s="60"/>
    </row>
    <row r="80" spans="1:8" ht="78.75" x14ac:dyDescent="0.25">
      <c r="A80" s="20" t="s">
        <v>50</v>
      </c>
      <c r="B80" s="36" t="s">
        <v>45</v>
      </c>
      <c r="C80" s="52" t="s">
        <v>12</v>
      </c>
      <c r="D80" s="52" t="s">
        <v>12</v>
      </c>
      <c r="E80" s="52" t="s">
        <v>12</v>
      </c>
      <c r="F80" s="58" t="s">
        <v>12</v>
      </c>
      <c r="G80" s="59"/>
      <c r="H80" s="60"/>
    </row>
    <row r="81" spans="1:8" ht="31.5" x14ac:dyDescent="0.2">
      <c r="A81" s="43">
        <v>3</v>
      </c>
      <c r="B81" s="44" t="s">
        <v>53</v>
      </c>
      <c r="C81" s="49" t="s">
        <v>12</v>
      </c>
      <c r="D81" s="49" t="s">
        <v>12</v>
      </c>
      <c r="E81" s="49">
        <v>0.1</v>
      </c>
      <c r="F81" s="49">
        <f>SUM(F82:F83)*E81</f>
        <v>50</v>
      </c>
      <c r="G81" s="66"/>
      <c r="H81" s="60"/>
    </row>
    <row r="82" spans="1:8" ht="31.5" x14ac:dyDescent="0.2">
      <c r="A82" s="20" t="s">
        <v>55</v>
      </c>
      <c r="B82" s="36" t="s">
        <v>54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7.25" x14ac:dyDescent="0.2">
      <c r="A83" s="20" t="s">
        <v>56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5.75" x14ac:dyDescent="0.2">
      <c r="A84" s="43">
        <v>4</v>
      </c>
      <c r="B84" s="44" t="s">
        <v>57</v>
      </c>
      <c r="C84" s="52" t="s">
        <v>12</v>
      </c>
      <c r="D84" s="52" t="s">
        <v>12</v>
      </c>
      <c r="E84" s="52">
        <v>0.2</v>
      </c>
      <c r="F84" s="52">
        <f>SUM(F85:F87)*E84</f>
        <v>0</v>
      </c>
      <c r="G84" s="61"/>
      <c r="H84" s="60"/>
    </row>
    <row r="85" spans="1:8" ht="94.5" x14ac:dyDescent="0.2">
      <c r="A85" s="20" t="s">
        <v>62</v>
      </c>
      <c r="B85" s="36" t="s">
        <v>159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10.25" x14ac:dyDescent="0.2">
      <c r="A86" s="20" t="s">
        <v>63</v>
      </c>
      <c r="B86" s="36" t="s">
        <v>58</v>
      </c>
      <c r="C86" s="47">
        <f>D54</f>
        <v>87</v>
      </c>
      <c r="D86" s="52">
        <f>IF(C86=0,250)+IF(C86&lt;=1,150)+IF(C86&lt;=2,100)+IF(C86&gt;2,0)</f>
        <v>0</v>
      </c>
      <c r="E86" s="52">
        <v>0.3</v>
      </c>
      <c r="F86" s="52">
        <f>D86*E86</f>
        <v>0</v>
      </c>
    </row>
    <row r="87" spans="1:8" ht="47.25" x14ac:dyDescent="0.2">
      <c r="A87" s="20" t="s">
        <v>166</v>
      </c>
      <c r="B87" s="36" t="s">
        <v>60</v>
      </c>
      <c r="C87" s="87">
        <v>0</v>
      </c>
      <c r="D87" s="52">
        <f>IF(C87=100,150)+IF(C87&gt;=90,100)+IF(C87&gt;=75,150)+IF(C87&gt;50,100)</f>
        <v>0</v>
      </c>
      <c r="E87" s="52">
        <v>0.3</v>
      </c>
      <c r="F87" s="52">
        <f>D87*E87</f>
        <v>0</v>
      </c>
    </row>
    <row r="89" spans="1:8" ht="18.75" x14ac:dyDescent="0.3">
      <c r="A89" s="130" t="s">
        <v>66</v>
      </c>
      <c r="B89" s="130"/>
      <c r="C89" s="130"/>
      <c r="D89" s="130"/>
      <c r="E89" s="130"/>
      <c r="F89" s="35">
        <f>F62+F72+F81+F84</f>
        <v>316</v>
      </c>
    </row>
    <row r="91" spans="1:8" ht="15.75" x14ac:dyDescent="0.2">
      <c r="B91" s="54" t="s">
        <v>67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95"/>
  <sheetViews>
    <sheetView zoomScaleNormal="100" workbookViewId="0">
      <selection activeCell="I56" sqref="I56"/>
    </sheetView>
  </sheetViews>
  <sheetFormatPr defaultRowHeight="12.75" x14ac:dyDescent="0.2"/>
  <cols>
    <col min="1" max="1" width="8.140625" customWidth="1"/>
    <col min="2" max="2" width="45.42578125" customWidth="1"/>
    <col min="3" max="3" width="18.140625" customWidth="1"/>
    <col min="4" max="4" width="17.140625" customWidth="1"/>
    <col min="5" max="5" width="13.5703125" customWidth="1"/>
    <col min="6" max="6" width="14.7109375" customWidth="1"/>
  </cols>
  <sheetData>
    <row r="2" spans="1:4" ht="15.75" x14ac:dyDescent="0.25">
      <c r="A2" s="131" t="s">
        <v>194</v>
      </c>
      <c r="B2" s="131"/>
      <c r="C2" s="131"/>
      <c r="D2" s="131"/>
    </row>
    <row r="4" spans="1:4" ht="15.75" x14ac:dyDescent="0.25">
      <c r="A4" s="123" t="s">
        <v>13</v>
      </c>
      <c r="B4" s="123"/>
      <c r="C4" s="123"/>
      <c r="D4" s="123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8">
        <v>1082134.8999999999</v>
      </c>
    </row>
    <row r="9" spans="1:4" ht="32.25" customHeight="1" x14ac:dyDescent="0.2">
      <c r="A9" s="132">
        <v>2</v>
      </c>
      <c r="B9" s="133" t="s">
        <v>4</v>
      </c>
      <c r="C9" s="35" t="s">
        <v>69</v>
      </c>
      <c r="D9" s="134" t="s">
        <v>12</v>
      </c>
    </row>
    <row r="10" spans="1:4" ht="31.5" x14ac:dyDescent="0.2">
      <c r="A10" s="132"/>
      <c r="B10" s="133"/>
      <c r="C10" s="35" t="s">
        <v>70</v>
      </c>
      <c r="D10" s="134"/>
    </row>
    <row r="11" spans="1:4" ht="36.6" customHeight="1" x14ac:dyDescent="0.2">
      <c r="A11" s="35">
        <v>3</v>
      </c>
      <c r="B11" s="36" t="s">
        <v>111</v>
      </c>
      <c r="C11" s="35" t="s">
        <v>5</v>
      </c>
      <c r="D11" s="109" t="s">
        <v>12</v>
      </c>
    </row>
    <row r="12" spans="1:4" ht="81" customHeight="1" x14ac:dyDescent="0.2">
      <c r="A12" s="35">
        <v>4</v>
      </c>
      <c r="B12" s="36" t="s">
        <v>185</v>
      </c>
      <c r="C12" s="35" t="s">
        <v>3</v>
      </c>
      <c r="D12" s="98">
        <v>1082134.8999999999</v>
      </c>
    </row>
    <row r="13" spans="1:4" ht="64.150000000000006" customHeight="1" x14ac:dyDescent="0.2">
      <c r="A13" s="35">
        <v>5</v>
      </c>
      <c r="B13" s="36" t="s">
        <v>186</v>
      </c>
      <c r="C13" s="35" t="s">
        <v>3</v>
      </c>
      <c r="D13" s="98">
        <v>1082134.8999999999</v>
      </c>
    </row>
    <row r="14" spans="1:4" ht="126.75" customHeight="1" x14ac:dyDescent="0.2">
      <c r="A14" s="35">
        <v>6</v>
      </c>
      <c r="B14" s="36" t="s">
        <v>112</v>
      </c>
      <c r="C14" s="35" t="s">
        <v>6</v>
      </c>
      <c r="D14" s="109">
        <v>0</v>
      </c>
    </row>
    <row r="15" spans="1:4" ht="94.5" x14ac:dyDescent="0.2">
      <c r="A15" s="35">
        <v>7</v>
      </c>
      <c r="B15" s="36" t="s">
        <v>113</v>
      </c>
      <c r="C15" s="35" t="s">
        <v>6</v>
      </c>
      <c r="D15" s="109">
        <v>0</v>
      </c>
    </row>
    <row r="16" spans="1:4" ht="98.25" customHeight="1" x14ac:dyDescent="0.2">
      <c r="A16" s="35">
        <v>8</v>
      </c>
      <c r="B16" s="36" t="s">
        <v>184</v>
      </c>
      <c r="C16" s="35" t="s">
        <v>3</v>
      </c>
      <c r="D16" s="98">
        <v>864689.4</v>
      </c>
    </row>
    <row r="17" spans="1:6" ht="110.25" x14ac:dyDescent="0.2">
      <c r="A17" s="35">
        <v>9</v>
      </c>
      <c r="B17" s="36" t="s">
        <v>114</v>
      </c>
      <c r="C17" s="35" t="s">
        <v>3</v>
      </c>
      <c r="D17" s="98">
        <v>2819.4</v>
      </c>
    </row>
    <row r="18" spans="1:6" ht="63" x14ac:dyDescent="0.2">
      <c r="A18" s="35">
        <v>10</v>
      </c>
      <c r="B18" s="36" t="s">
        <v>115</v>
      </c>
      <c r="C18" s="35" t="s">
        <v>3</v>
      </c>
      <c r="D18" s="98">
        <v>1468231.5</v>
      </c>
    </row>
    <row r="19" spans="1:6" ht="141.75" x14ac:dyDescent="0.2">
      <c r="A19" s="35">
        <v>11</v>
      </c>
      <c r="B19" s="36" t="s">
        <v>116</v>
      </c>
      <c r="C19" s="35" t="s">
        <v>3</v>
      </c>
      <c r="D19" s="98">
        <v>1082134.8999999999</v>
      </c>
    </row>
    <row r="20" spans="1:6" ht="126" x14ac:dyDescent="0.2">
      <c r="A20" s="35">
        <v>12</v>
      </c>
      <c r="B20" s="36" t="s">
        <v>148</v>
      </c>
      <c r="C20" s="35" t="s">
        <v>7</v>
      </c>
      <c r="D20" s="108">
        <v>0</v>
      </c>
    </row>
    <row r="21" spans="1:6" ht="47.25" x14ac:dyDescent="0.2">
      <c r="A21" s="35">
        <v>13</v>
      </c>
      <c r="B21" s="36" t="s">
        <v>179</v>
      </c>
      <c r="C21" s="35" t="s">
        <v>3</v>
      </c>
      <c r="D21" s="98">
        <v>174865.4</v>
      </c>
    </row>
    <row r="22" spans="1:6" ht="51.6" customHeight="1" x14ac:dyDescent="0.2">
      <c r="A22" s="35">
        <v>14</v>
      </c>
      <c r="B22" s="36" t="s">
        <v>180</v>
      </c>
      <c r="C22" s="35" t="s">
        <v>3</v>
      </c>
      <c r="D22" s="98">
        <v>40151.9</v>
      </c>
    </row>
    <row r="23" spans="1:6" ht="34.9" customHeight="1" x14ac:dyDescent="0.2">
      <c r="A23" s="35">
        <v>15</v>
      </c>
      <c r="B23" s="36" t="s">
        <v>120</v>
      </c>
      <c r="C23" s="35" t="s">
        <v>3</v>
      </c>
      <c r="D23" s="98">
        <v>1335967.3999999999</v>
      </c>
    </row>
    <row r="24" spans="1:6" ht="47.25" x14ac:dyDescent="0.2">
      <c r="A24" s="35">
        <v>16</v>
      </c>
      <c r="B24" s="36" t="s">
        <v>119</v>
      </c>
      <c r="C24" s="35" t="s">
        <v>3</v>
      </c>
      <c r="D24" s="98">
        <v>317.8</v>
      </c>
    </row>
    <row r="25" spans="1:6" ht="47.25" x14ac:dyDescent="0.2">
      <c r="A25" s="35">
        <v>17</v>
      </c>
      <c r="B25" s="36" t="s">
        <v>8</v>
      </c>
      <c r="C25" s="35" t="s">
        <v>3</v>
      </c>
      <c r="D25" s="98">
        <v>363889.1</v>
      </c>
    </row>
    <row r="26" spans="1:6" ht="31.5" x14ac:dyDescent="0.2">
      <c r="A26" s="35">
        <v>18</v>
      </c>
      <c r="B26" s="39" t="s">
        <v>121</v>
      </c>
      <c r="C26" s="35" t="s">
        <v>3</v>
      </c>
      <c r="D26" s="98">
        <v>1335967.3999999999</v>
      </c>
    </row>
    <row r="27" spans="1:6" ht="63" x14ac:dyDescent="0.2">
      <c r="A27" s="35">
        <v>19</v>
      </c>
      <c r="B27" s="36" t="s">
        <v>122</v>
      </c>
      <c r="C27" s="35" t="s">
        <v>3</v>
      </c>
      <c r="D27" s="98">
        <v>1468231.5</v>
      </c>
      <c r="E27" s="72"/>
      <c r="F27" s="72"/>
    </row>
    <row r="28" spans="1:6" ht="82.15" customHeight="1" x14ac:dyDescent="0.2">
      <c r="A28" s="35">
        <v>20</v>
      </c>
      <c r="B28" s="36" t="s">
        <v>123</v>
      </c>
      <c r="C28" s="35" t="s">
        <v>3</v>
      </c>
      <c r="D28" s="109" t="s">
        <v>12</v>
      </c>
    </row>
    <row r="29" spans="1:6" ht="63" x14ac:dyDescent="0.2">
      <c r="A29" s="35">
        <v>21</v>
      </c>
      <c r="B29" s="36" t="s">
        <v>124</v>
      </c>
      <c r="C29" s="35" t="s">
        <v>3</v>
      </c>
      <c r="D29" s="98">
        <v>230977.7</v>
      </c>
    </row>
    <row r="30" spans="1:6" ht="79.900000000000006" customHeight="1" x14ac:dyDescent="0.2">
      <c r="A30" s="35">
        <v>22</v>
      </c>
      <c r="B30" s="36" t="s">
        <v>125</v>
      </c>
      <c r="C30" s="35" t="s">
        <v>3</v>
      </c>
      <c r="D30" s="109" t="s">
        <v>12</v>
      </c>
    </row>
    <row r="31" spans="1:6" ht="66" customHeight="1" x14ac:dyDescent="0.2">
      <c r="A31" s="35">
        <v>23</v>
      </c>
      <c r="B31" s="36" t="s">
        <v>126</v>
      </c>
      <c r="C31" s="35" t="s">
        <v>3</v>
      </c>
      <c r="D31" s="98">
        <v>213782.8</v>
      </c>
    </row>
    <row r="32" spans="1:6" ht="94.5" x14ac:dyDescent="0.2">
      <c r="A32" s="35">
        <v>24</v>
      </c>
      <c r="B32" s="36" t="s">
        <v>127</v>
      </c>
      <c r="C32" s="35" t="s">
        <v>3</v>
      </c>
      <c r="D32" s="109" t="s">
        <v>12</v>
      </c>
    </row>
    <row r="33" spans="1:6" ht="78.75" x14ac:dyDescent="0.2">
      <c r="A33" s="35">
        <v>25</v>
      </c>
      <c r="B33" s="36" t="s">
        <v>128</v>
      </c>
      <c r="C33" s="35" t="s">
        <v>3</v>
      </c>
      <c r="D33" s="98">
        <v>196965.4</v>
      </c>
    </row>
    <row r="34" spans="1:6" ht="94.5" x14ac:dyDescent="0.2">
      <c r="A34" s="35">
        <v>26</v>
      </c>
      <c r="B34" s="36" t="s">
        <v>129</v>
      </c>
      <c r="C34" s="35" t="s">
        <v>3</v>
      </c>
      <c r="D34" s="109" t="s">
        <v>12</v>
      </c>
    </row>
    <row r="35" spans="1:6" ht="78.75" x14ac:dyDescent="0.2">
      <c r="A35" s="35">
        <v>27</v>
      </c>
      <c r="B35" s="36" t="s">
        <v>130</v>
      </c>
      <c r="C35" s="35" t="s">
        <v>3</v>
      </c>
      <c r="D35" s="98">
        <v>18434.900000000001</v>
      </c>
    </row>
    <row r="36" spans="1:6" ht="63" x14ac:dyDescent="0.2">
      <c r="A36" s="35">
        <v>28</v>
      </c>
      <c r="B36" s="36" t="s">
        <v>131</v>
      </c>
      <c r="C36" s="35" t="s">
        <v>3</v>
      </c>
      <c r="D36" s="98">
        <v>683026.59</v>
      </c>
    </row>
    <row r="37" spans="1:6" ht="47.25" x14ac:dyDescent="0.2">
      <c r="A37" s="35">
        <v>29</v>
      </c>
      <c r="B37" s="36" t="s">
        <v>132</v>
      </c>
      <c r="C37" s="35" t="s">
        <v>3</v>
      </c>
      <c r="D37" s="98">
        <v>650397.69999999995</v>
      </c>
    </row>
    <row r="38" spans="1:6" ht="78.75" x14ac:dyDescent="0.2">
      <c r="A38" s="35">
        <v>30</v>
      </c>
      <c r="B38" s="36" t="s">
        <v>135</v>
      </c>
      <c r="C38" s="35" t="s">
        <v>3</v>
      </c>
      <c r="D38" s="98">
        <v>445920.92</v>
      </c>
    </row>
    <row r="39" spans="1:6" ht="78.75" x14ac:dyDescent="0.2">
      <c r="A39" s="35">
        <v>31</v>
      </c>
      <c r="B39" s="36" t="s">
        <v>136</v>
      </c>
      <c r="C39" s="35" t="s">
        <v>3</v>
      </c>
      <c r="D39" s="98">
        <v>190249.94</v>
      </c>
      <c r="F39" s="15"/>
    </row>
    <row r="40" spans="1:6" ht="127.9" customHeight="1" x14ac:dyDescent="0.2">
      <c r="A40" s="132">
        <v>32</v>
      </c>
      <c r="B40" s="36" t="s">
        <v>133</v>
      </c>
      <c r="C40" s="35" t="s">
        <v>9</v>
      </c>
      <c r="D40" s="109" t="s">
        <v>12</v>
      </c>
    </row>
    <row r="41" spans="1:6" ht="114" customHeight="1" x14ac:dyDescent="0.2">
      <c r="A41" s="132"/>
      <c r="B41" s="36" t="s">
        <v>149</v>
      </c>
      <c r="C41" s="35"/>
      <c r="D41" s="109" t="s">
        <v>12</v>
      </c>
    </row>
    <row r="42" spans="1:6" ht="78.75" x14ac:dyDescent="0.2">
      <c r="A42" s="35">
        <v>33</v>
      </c>
      <c r="B42" s="36" t="s">
        <v>154</v>
      </c>
      <c r="C42" s="35" t="s">
        <v>3</v>
      </c>
      <c r="D42" s="109" t="s">
        <v>12</v>
      </c>
    </row>
    <row r="43" spans="1:6" ht="63" x14ac:dyDescent="0.2">
      <c r="A43" s="35">
        <v>34</v>
      </c>
      <c r="B43" s="36" t="s">
        <v>137</v>
      </c>
      <c r="C43" s="35" t="s">
        <v>3</v>
      </c>
      <c r="D43" s="97" t="s">
        <v>12</v>
      </c>
    </row>
    <row r="44" spans="1:6" ht="31.5" x14ac:dyDescent="0.2">
      <c r="A44" s="35" t="s">
        <v>105</v>
      </c>
      <c r="B44" s="39" t="s">
        <v>104</v>
      </c>
      <c r="C44" s="35" t="s">
        <v>5</v>
      </c>
      <c r="D44" s="109" t="s">
        <v>12</v>
      </c>
    </row>
    <row r="45" spans="1:6" ht="94.5" x14ac:dyDescent="0.2">
      <c r="A45" s="35">
        <v>35</v>
      </c>
      <c r="B45" s="36" t="s">
        <v>138</v>
      </c>
      <c r="C45" s="35" t="s">
        <v>3</v>
      </c>
      <c r="D45" s="98">
        <v>13.6</v>
      </c>
    </row>
    <row r="46" spans="1:6" ht="63" x14ac:dyDescent="0.2">
      <c r="A46" s="35">
        <v>36</v>
      </c>
      <c r="B46" s="36" t="s">
        <v>139</v>
      </c>
      <c r="C46" s="35" t="s">
        <v>3</v>
      </c>
      <c r="D46" s="98">
        <v>280.7</v>
      </c>
    </row>
    <row r="47" spans="1:6" ht="48" customHeight="1" x14ac:dyDescent="0.2">
      <c r="A47" s="35" t="s">
        <v>106</v>
      </c>
      <c r="B47" s="36" t="s">
        <v>140</v>
      </c>
      <c r="C47" s="35"/>
      <c r="D47" s="109" t="s">
        <v>12</v>
      </c>
    </row>
    <row r="48" spans="1:6" ht="57.6" customHeight="1" x14ac:dyDescent="0.2">
      <c r="A48" s="35">
        <v>37</v>
      </c>
      <c r="B48" s="36" t="s">
        <v>141</v>
      </c>
      <c r="C48" s="35" t="s">
        <v>150</v>
      </c>
      <c r="D48" s="109">
        <v>0</v>
      </c>
    </row>
    <row r="49" spans="1:8" ht="49.15" customHeight="1" x14ac:dyDescent="0.2">
      <c r="A49" s="132">
        <v>38</v>
      </c>
      <c r="B49" s="135" t="s">
        <v>142</v>
      </c>
      <c r="C49" s="35" t="s">
        <v>151</v>
      </c>
      <c r="D49" s="140">
        <v>2</v>
      </c>
    </row>
    <row r="50" spans="1:8" ht="96" customHeight="1" x14ac:dyDescent="0.2">
      <c r="A50" s="132"/>
      <c r="B50" s="135"/>
      <c r="C50" s="35" t="s">
        <v>152</v>
      </c>
      <c r="D50" s="140"/>
    </row>
    <row r="51" spans="1:8" ht="52.15" customHeight="1" x14ac:dyDescent="0.2">
      <c r="A51" s="132"/>
      <c r="B51" s="135"/>
      <c r="C51" s="35" t="s">
        <v>153</v>
      </c>
      <c r="D51" s="140"/>
    </row>
    <row r="52" spans="1:8" ht="63" x14ac:dyDescent="0.2">
      <c r="A52" s="35">
        <v>39</v>
      </c>
      <c r="B52" s="36" t="s">
        <v>143</v>
      </c>
      <c r="C52" s="35" t="s">
        <v>156</v>
      </c>
      <c r="D52" s="109">
        <v>2042</v>
      </c>
    </row>
    <row r="53" spans="1:8" ht="69" customHeight="1" x14ac:dyDescent="0.2">
      <c r="A53" s="35">
        <v>40</v>
      </c>
      <c r="B53" s="37" t="s">
        <v>144</v>
      </c>
      <c r="C53" s="35" t="s">
        <v>156</v>
      </c>
      <c r="D53" s="109">
        <v>2026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9">
        <v>10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9"/>
    </row>
    <row r="56" spans="1:8" ht="47.25" x14ac:dyDescent="0.2">
      <c r="A56" s="35">
        <v>43</v>
      </c>
      <c r="B56" s="36" t="s">
        <v>147</v>
      </c>
      <c r="C56" s="35" t="s">
        <v>11</v>
      </c>
      <c r="D56" s="109">
        <v>10</v>
      </c>
    </row>
    <row r="57" spans="1:8" ht="63" x14ac:dyDescent="0.2">
      <c r="A57" s="35">
        <v>44</v>
      </c>
      <c r="B57" s="36" t="s">
        <v>181</v>
      </c>
      <c r="C57" s="35" t="s">
        <v>11</v>
      </c>
      <c r="D57" s="109">
        <v>10</v>
      </c>
    </row>
    <row r="60" spans="1:8" ht="15.75" x14ac:dyDescent="0.25">
      <c r="A60" s="123" t="s">
        <v>65</v>
      </c>
      <c r="B60" s="123"/>
      <c r="C60" s="123"/>
      <c r="D60" s="123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45" t="s">
        <v>12</v>
      </c>
      <c r="D63" s="45" t="s">
        <v>12</v>
      </c>
      <c r="E63" s="45">
        <v>0.4</v>
      </c>
      <c r="F63" s="45">
        <f>SUM(F64:F72)*E63</f>
        <v>192</v>
      </c>
      <c r="G63" s="61"/>
      <c r="H63" s="60"/>
    </row>
    <row r="64" spans="1:8" ht="78.75" x14ac:dyDescent="0.2">
      <c r="A64" s="35" t="s">
        <v>20</v>
      </c>
      <c r="B64" s="36" t="s">
        <v>21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10.25" x14ac:dyDescent="0.25">
      <c r="A65" s="35" t="s">
        <v>22</v>
      </c>
      <c r="B65" s="36" t="s">
        <v>23</v>
      </c>
      <c r="C65" s="45" t="s">
        <v>12</v>
      </c>
      <c r="D65" s="45" t="s">
        <v>12</v>
      </c>
      <c r="E65" s="45" t="s">
        <v>12</v>
      </c>
      <c r="F65" s="45" t="s">
        <v>12</v>
      </c>
      <c r="G65" s="59"/>
      <c r="H65" s="60"/>
    </row>
    <row r="66" spans="1:8" ht="67.5" customHeight="1" x14ac:dyDescent="0.2">
      <c r="A66" s="76" t="s">
        <v>24</v>
      </c>
      <c r="B66" s="36" t="s">
        <v>25</v>
      </c>
      <c r="C66" s="46">
        <f>D16/D12*100</f>
        <v>79.905878647846961</v>
      </c>
      <c r="D66" s="45">
        <f>IF(C66&lt;30,0)+IF(C66&gt;=30,100)+IF(C66&gt;=50,100)+IF(C66&gt;=60,100)+IF(C66&gt;=70,100)+IF(C66&gt;=80,100)</f>
        <v>400</v>
      </c>
      <c r="E66" s="45">
        <v>0.2</v>
      </c>
      <c r="F66" s="45">
        <f>D66*E66</f>
        <v>80</v>
      </c>
      <c r="G66" s="72"/>
    </row>
    <row r="67" spans="1:8" ht="63" x14ac:dyDescent="0.2">
      <c r="A67" s="35" t="s">
        <v>26</v>
      </c>
      <c r="B67" s="36" t="s">
        <v>27</v>
      </c>
      <c r="C67" s="46">
        <f>D17/D18*100</f>
        <v>0.19202693853115127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5" x14ac:dyDescent="0.2">
      <c r="A68" s="20" t="s">
        <v>30</v>
      </c>
      <c r="B68" s="36" t="s">
        <v>28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5" x14ac:dyDescent="0.2">
      <c r="A69" s="20" t="s">
        <v>31</v>
      </c>
      <c r="B69" s="36" t="s">
        <v>29</v>
      </c>
      <c r="C69" s="46">
        <f>100*(D21+D22+D24)/(D23+(D29-D31))</f>
        <v>15.913471724714766</v>
      </c>
      <c r="D69" s="45">
        <f>IF(C69&lt;20,100)+IF(C69&lt;30,100)+IF(C69&lt;50,100)+IF(C69&lt;65,100)+IF(C69&lt;80,100)</f>
        <v>500</v>
      </c>
      <c r="E69" s="45">
        <v>0.1</v>
      </c>
      <c r="F69" s="45">
        <f>D69*E69</f>
        <v>50</v>
      </c>
    </row>
    <row r="70" spans="1:8" ht="63" x14ac:dyDescent="0.2">
      <c r="A70" s="20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5" x14ac:dyDescent="0.25">
      <c r="A71" s="20" t="s">
        <v>36</v>
      </c>
      <c r="B71" s="36" t="s">
        <v>33</v>
      </c>
      <c r="C71" s="47" t="s">
        <v>12</v>
      </c>
      <c r="D71" s="45" t="s">
        <v>12</v>
      </c>
      <c r="E71" s="45" t="s">
        <v>12</v>
      </c>
      <c r="F71" s="45" t="s">
        <v>12</v>
      </c>
      <c r="G71" s="59"/>
      <c r="H71" s="60"/>
    </row>
    <row r="72" spans="1:8" ht="47.25" x14ac:dyDescent="0.25">
      <c r="A72" s="20" t="s">
        <v>37</v>
      </c>
      <c r="B72" s="36" t="s">
        <v>34</v>
      </c>
      <c r="C72" s="45" t="s">
        <v>12</v>
      </c>
      <c r="D72" s="45" t="s">
        <v>12</v>
      </c>
      <c r="E72" s="45" t="s">
        <v>12</v>
      </c>
      <c r="F72" s="45" t="s">
        <v>12</v>
      </c>
      <c r="G72" s="59"/>
      <c r="H72" s="60"/>
    </row>
    <row r="73" spans="1:8" ht="31.5" x14ac:dyDescent="0.2">
      <c r="A73" s="43">
        <v>2</v>
      </c>
      <c r="B73" s="44" t="s">
        <v>38</v>
      </c>
      <c r="C73" s="45" t="s">
        <v>12</v>
      </c>
      <c r="D73" s="45" t="s">
        <v>12</v>
      </c>
      <c r="E73" s="45">
        <v>0.3</v>
      </c>
      <c r="F73" s="45">
        <f>SUM(F74:F84)*E73</f>
        <v>90</v>
      </c>
      <c r="G73" s="61"/>
      <c r="H73" s="60"/>
    </row>
    <row r="74" spans="1:8" ht="50.25" customHeight="1" x14ac:dyDescent="0.2">
      <c r="A74" s="35" t="s">
        <v>39</v>
      </c>
      <c r="B74" s="36" t="s">
        <v>40</v>
      </c>
      <c r="C74" s="46">
        <f>100*(1-D26/D27)</f>
        <v>9.0083954744194052</v>
      </c>
      <c r="D74" s="45">
        <f>IF(70&lt;C74,0)+IF(C74&lt;=70,100)+IF(C74&lt;=40,100)+IF(C74&lt;=20,100)+IF(C74&lt;=10,100)+IF(C74&lt;=5,100)</f>
        <v>400</v>
      </c>
      <c r="E74" s="45">
        <v>0.2</v>
      </c>
      <c r="F74" s="45">
        <f>D74*E74</f>
        <v>80</v>
      </c>
    </row>
    <row r="75" spans="1:8" ht="78.75" x14ac:dyDescent="0.2">
      <c r="A75" s="20" t="s">
        <v>41</v>
      </c>
      <c r="B75" s="36" t="s">
        <v>157</v>
      </c>
      <c r="C75" s="46">
        <f>D38/D39*100</f>
        <v>234.38689126524821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4.5" x14ac:dyDescent="0.2">
      <c r="A76" s="20" t="s">
        <v>42</v>
      </c>
      <c r="B76" s="36" t="s">
        <v>52</v>
      </c>
      <c r="C76" s="46">
        <f>100*(D29-D31)/D31</f>
        <v>8.0431634350378154</v>
      </c>
      <c r="D76" s="45">
        <f>IF(25&gt;=C76,100)+IF(10&gt;=C76,100)+IF(0&gt;=C76,100)+IF(C76&lt;0,100)+IF(C76&lt;-50,100)</f>
        <v>200</v>
      </c>
      <c r="E76" s="45">
        <v>0.2</v>
      </c>
      <c r="F76" s="45">
        <f>D76*E76</f>
        <v>40</v>
      </c>
    </row>
    <row r="77" spans="1:8" ht="64.900000000000006" customHeight="1" x14ac:dyDescent="0.2">
      <c r="A77" s="137" t="s">
        <v>46</v>
      </c>
      <c r="B77" s="39" t="s">
        <v>160</v>
      </c>
      <c r="C77" s="139">
        <f>100*D33/D29</f>
        <v>85.27463906688827</v>
      </c>
      <c r="D77" s="136">
        <f>IF(100&gt;=C77,100)+IF(70&gt;=C77,100)+IF(50&gt;=C77,100)+IF(30&gt;=C77,100)+IF(C77=0,100)</f>
        <v>100</v>
      </c>
      <c r="E77" s="136">
        <v>0.2</v>
      </c>
      <c r="F77" s="136">
        <f>D77*E77</f>
        <v>20</v>
      </c>
    </row>
    <row r="78" spans="1:8" ht="79.900000000000006" customHeight="1" x14ac:dyDescent="0.2">
      <c r="A78" s="137"/>
      <c r="B78" s="39" t="s">
        <v>161</v>
      </c>
      <c r="C78" s="139"/>
      <c r="D78" s="136"/>
      <c r="E78" s="136"/>
      <c r="F78" s="136"/>
    </row>
    <row r="79" spans="1:8" ht="50.45" customHeight="1" x14ac:dyDescent="0.2">
      <c r="A79" s="137" t="s">
        <v>47</v>
      </c>
      <c r="B79" s="39" t="s">
        <v>162</v>
      </c>
      <c r="C79" s="138">
        <f>100*(D33-D35)/D35</f>
        <v>968.43758306256063</v>
      </c>
      <c r="D79" s="136">
        <f>IF(100&lt;C79,0)+IF(50&gt;=C79,100)+IF(0=C79,100)+IF(C79&gt;=-50,100)+IF(-50&gt;C79,100)</f>
        <v>100</v>
      </c>
      <c r="E79" s="136">
        <v>0.1</v>
      </c>
      <c r="F79" s="136">
        <f>D79*E79</f>
        <v>10</v>
      </c>
    </row>
    <row r="80" spans="1:8" ht="82.15" customHeight="1" x14ac:dyDescent="0.2">
      <c r="A80" s="137"/>
      <c r="B80" s="39" t="s">
        <v>163</v>
      </c>
      <c r="C80" s="138"/>
      <c r="D80" s="136"/>
      <c r="E80" s="136"/>
      <c r="F80" s="136"/>
    </row>
    <row r="81" spans="1:8" ht="63" x14ac:dyDescent="0.25">
      <c r="A81" s="20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  <c r="G81" s="59"/>
      <c r="H81" s="60"/>
    </row>
    <row r="82" spans="1:8" ht="47.25" x14ac:dyDescent="0.25">
      <c r="A82" s="20" t="s">
        <v>49</v>
      </c>
      <c r="B82" s="36" t="s">
        <v>44</v>
      </c>
      <c r="C82" s="45" t="s">
        <v>12</v>
      </c>
      <c r="D82" s="45" t="s">
        <v>12</v>
      </c>
      <c r="E82" s="45" t="s">
        <v>12</v>
      </c>
      <c r="F82" s="45" t="s">
        <v>12</v>
      </c>
      <c r="G82" s="59"/>
      <c r="H82" s="60"/>
    </row>
    <row r="83" spans="1:8" ht="78.75" x14ac:dyDescent="0.25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  <c r="G83" s="59"/>
      <c r="H83" s="62"/>
    </row>
    <row r="84" spans="1:8" ht="31.5" x14ac:dyDescent="0.25">
      <c r="A84" s="20" t="s">
        <v>103</v>
      </c>
      <c r="B84" s="39" t="s">
        <v>104</v>
      </c>
      <c r="C84" s="45" t="s">
        <v>12</v>
      </c>
      <c r="D84" s="45" t="s">
        <v>12</v>
      </c>
      <c r="E84" s="45" t="s">
        <v>12</v>
      </c>
      <c r="F84" s="45" t="s">
        <v>12</v>
      </c>
      <c r="G84" s="59"/>
    </row>
    <row r="85" spans="1:8" ht="31.5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59"/>
    </row>
    <row r="86" spans="1:8" ht="31.5" x14ac:dyDescent="0.25">
      <c r="A86" s="20" t="s">
        <v>55</v>
      </c>
      <c r="B86" s="36" t="s">
        <v>54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7.25" x14ac:dyDescent="0.25">
      <c r="A87" s="20" t="s">
        <v>56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5.75" x14ac:dyDescent="0.25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30</v>
      </c>
      <c r="G88" s="64"/>
    </row>
    <row r="89" spans="1:8" ht="94.5" x14ac:dyDescent="0.25">
      <c r="A89" s="20" t="s">
        <v>62</v>
      </c>
      <c r="B89" s="36" t="s">
        <v>159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10.25" x14ac:dyDescent="0.25">
      <c r="A90" s="20" t="s">
        <v>63</v>
      </c>
      <c r="B90" s="36" t="s">
        <v>58</v>
      </c>
      <c r="C90" s="45">
        <f>D57</f>
        <v>10</v>
      </c>
      <c r="D90" s="45">
        <f>IF(C90=0,250)+IF(C90&lt;=1,150)+IF(C90&lt;=2,100)+IF(C90&gt;2,0)</f>
        <v>0</v>
      </c>
      <c r="E90" s="45">
        <v>0.3</v>
      </c>
      <c r="F90" s="45">
        <f>D90*E90</f>
        <v>0</v>
      </c>
      <c r="G90" s="59"/>
    </row>
    <row r="91" spans="1:8" ht="47.25" x14ac:dyDescent="0.25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75" x14ac:dyDescent="0.2">
      <c r="A92" s="50"/>
      <c r="B92" s="51"/>
      <c r="C92" s="32"/>
      <c r="D92" s="32"/>
      <c r="E92" s="32"/>
      <c r="F92" s="32"/>
      <c r="G92" s="31"/>
    </row>
    <row r="93" spans="1:8" ht="18.75" x14ac:dyDescent="0.3">
      <c r="A93" s="130" t="s">
        <v>66</v>
      </c>
      <c r="B93" s="130"/>
      <c r="C93" s="130"/>
      <c r="D93" s="130"/>
      <c r="E93" s="130"/>
      <c r="F93" s="35">
        <f>F63+F73+F85+F88</f>
        <v>362</v>
      </c>
      <c r="G93" s="63"/>
    </row>
    <row r="95" spans="1:8" ht="15.75" x14ac:dyDescent="0.2">
      <c r="B95" s="54" t="s">
        <v>67</v>
      </c>
    </row>
  </sheetData>
  <mergeCells count="21">
    <mergeCell ref="F79:F80"/>
    <mergeCell ref="A77:A78"/>
    <mergeCell ref="C77:C78"/>
    <mergeCell ref="D77:D78"/>
    <mergeCell ref="D49:D51"/>
    <mergeCell ref="F77:F78"/>
    <mergeCell ref="A60:D60"/>
    <mergeCell ref="A93:E93"/>
    <mergeCell ref="A49:A51"/>
    <mergeCell ref="B49:B51"/>
    <mergeCell ref="E77:E78"/>
    <mergeCell ref="A79:A80"/>
    <mergeCell ref="C79:C80"/>
    <mergeCell ref="D79:D80"/>
    <mergeCell ref="E79:E80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6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95"/>
  <sheetViews>
    <sheetView topLeftCell="A58" zoomScaleNormal="100" workbookViewId="0">
      <selection activeCell="L108" sqref="L108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4.25" x14ac:dyDescent="0.2">
      <c r="A2" s="142" t="s">
        <v>195</v>
      </c>
      <c r="B2" s="142"/>
      <c r="C2" s="142"/>
      <c r="D2" s="142"/>
    </row>
    <row r="4" spans="1:4" ht="15.75" x14ac:dyDescent="0.25">
      <c r="A4" s="123" t="s">
        <v>13</v>
      </c>
      <c r="B4" s="123"/>
      <c r="C4" s="123"/>
      <c r="D4" s="123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8">
        <v>201766.2</v>
      </c>
    </row>
    <row r="9" spans="1:4" ht="31.5" x14ac:dyDescent="0.2">
      <c r="A9" s="132">
        <v>2</v>
      </c>
      <c r="B9" s="133" t="s">
        <v>4</v>
      </c>
      <c r="C9" s="35" t="s">
        <v>69</v>
      </c>
      <c r="D9" s="134" t="s">
        <v>12</v>
      </c>
    </row>
    <row r="10" spans="1:4" ht="31.5" x14ac:dyDescent="0.2">
      <c r="A10" s="132"/>
      <c r="B10" s="133"/>
      <c r="C10" s="35" t="s">
        <v>70</v>
      </c>
      <c r="D10" s="134"/>
    </row>
    <row r="11" spans="1:4" ht="31.5" x14ac:dyDescent="0.2">
      <c r="A11" s="35">
        <v>3</v>
      </c>
      <c r="B11" s="36" t="s">
        <v>111</v>
      </c>
      <c r="C11" s="35" t="s">
        <v>5</v>
      </c>
      <c r="D11" s="116" t="s">
        <v>12</v>
      </c>
    </row>
    <row r="12" spans="1:4" ht="78" customHeight="1" x14ac:dyDescent="0.2">
      <c r="A12" s="35">
        <v>4</v>
      </c>
      <c r="B12" s="36" t="s">
        <v>185</v>
      </c>
      <c r="C12" s="35" t="s">
        <v>3</v>
      </c>
      <c r="D12" s="98">
        <v>201766.2</v>
      </c>
    </row>
    <row r="13" spans="1:4" ht="70.900000000000006" customHeight="1" x14ac:dyDescent="0.2">
      <c r="A13" s="35">
        <v>5</v>
      </c>
      <c r="B13" s="36" t="s">
        <v>186</v>
      </c>
      <c r="C13" s="35" t="s">
        <v>3</v>
      </c>
      <c r="D13" s="98">
        <v>201766.2</v>
      </c>
    </row>
    <row r="14" spans="1:4" ht="112.15" customHeight="1" x14ac:dyDescent="0.2">
      <c r="A14" s="35">
        <v>6</v>
      </c>
      <c r="B14" s="36" t="s">
        <v>112</v>
      </c>
      <c r="C14" s="35" t="s">
        <v>6</v>
      </c>
      <c r="D14" s="116">
        <v>24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16">
        <v>24</v>
      </c>
    </row>
    <row r="16" spans="1:4" ht="94.5" x14ac:dyDescent="0.2">
      <c r="A16" s="35">
        <v>8</v>
      </c>
      <c r="B16" s="36" t="s">
        <v>184</v>
      </c>
      <c r="C16" s="35" t="s">
        <v>3</v>
      </c>
      <c r="D16" s="98">
        <v>201766.2</v>
      </c>
    </row>
    <row r="17" spans="1:4" ht="66.75" customHeight="1" x14ac:dyDescent="0.2">
      <c r="A17" s="35">
        <v>9</v>
      </c>
      <c r="B17" s="36" t="s">
        <v>114</v>
      </c>
      <c r="C17" s="35" t="s">
        <v>3</v>
      </c>
      <c r="D17" s="98">
        <v>21463.67</v>
      </c>
    </row>
    <row r="18" spans="1:4" ht="67.150000000000006" customHeight="1" x14ac:dyDescent="0.2">
      <c r="A18" s="35">
        <v>10</v>
      </c>
      <c r="B18" s="36" t="s">
        <v>115</v>
      </c>
      <c r="C18" s="35" t="s">
        <v>3</v>
      </c>
      <c r="D18" s="98">
        <v>214181.02</v>
      </c>
    </row>
    <row r="19" spans="1:4" ht="144" customHeight="1" x14ac:dyDescent="0.2">
      <c r="A19" s="35">
        <v>11</v>
      </c>
      <c r="B19" s="36" t="s">
        <v>116</v>
      </c>
      <c r="C19" s="35" t="s">
        <v>3</v>
      </c>
      <c r="D19" s="98">
        <v>201766.2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16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8">
        <v>11237.3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8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8">
        <v>212873.8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8">
        <v>0.11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8">
        <v>1156545.96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8">
        <v>212873.8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8">
        <v>214181.02</v>
      </c>
    </row>
    <row r="28" spans="1:4" ht="84.6" customHeight="1" x14ac:dyDescent="0.2">
      <c r="A28" s="35">
        <v>20</v>
      </c>
      <c r="B28" s="36" t="s">
        <v>123</v>
      </c>
      <c r="C28" s="35" t="s">
        <v>3</v>
      </c>
      <c r="D28" s="119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98">
        <v>8350.7999999999993</v>
      </c>
    </row>
    <row r="30" spans="1:4" ht="79.900000000000006" customHeight="1" x14ac:dyDescent="0.2">
      <c r="A30" s="35">
        <v>22</v>
      </c>
      <c r="B30" s="36" t="s">
        <v>125</v>
      </c>
      <c r="C30" s="35" t="s">
        <v>3</v>
      </c>
      <c r="D30" s="119" t="s">
        <v>12</v>
      </c>
    </row>
    <row r="31" spans="1:4" ht="73.150000000000006" customHeight="1" x14ac:dyDescent="0.2">
      <c r="A31" s="35">
        <v>23</v>
      </c>
      <c r="B31" s="36" t="s">
        <v>126</v>
      </c>
      <c r="C31" s="35" t="s">
        <v>3</v>
      </c>
      <c r="D31" s="98">
        <v>7528.2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19" t="s">
        <v>12</v>
      </c>
    </row>
    <row r="33" spans="1:4" ht="67.150000000000006" customHeight="1" x14ac:dyDescent="0.2">
      <c r="A33" s="35">
        <v>25</v>
      </c>
      <c r="B33" s="36" t="s">
        <v>128</v>
      </c>
      <c r="C33" s="35" t="s">
        <v>3</v>
      </c>
      <c r="D33" s="98">
        <v>4482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116" t="s">
        <v>12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98">
        <v>6063.7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8">
        <v>22822.1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98">
        <v>22809.7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8">
        <v>6090.2</v>
      </c>
    </row>
    <row r="39" spans="1:4" ht="79.150000000000006" customHeight="1" x14ac:dyDescent="0.2">
      <c r="A39" s="35">
        <v>31</v>
      </c>
      <c r="B39" s="36" t="s">
        <v>136</v>
      </c>
      <c r="C39" s="35" t="s">
        <v>3</v>
      </c>
      <c r="D39" s="98">
        <v>0</v>
      </c>
    </row>
    <row r="40" spans="1:4" ht="129.6" customHeight="1" x14ac:dyDescent="0.2">
      <c r="A40" s="132">
        <v>32</v>
      </c>
      <c r="B40" s="36" t="s">
        <v>133</v>
      </c>
      <c r="C40" s="35" t="s">
        <v>9</v>
      </c>
      <c r="D40" s="116" t="s">
        <v>12</v>
      </c>
    </row>
    <row r="41" spans="1:4" ht="110.25" x14ac:dyDescent="0.2">
      <c r="A41" s="132"/>
      <c r="B41" s="36" t="s">
        <v>149</v>
      </c>
      <c r="C41" s="35"/>
      <c r="D41" s="116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16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7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16" t="s">
        <v>12</v>
      </c>
    </row>
    <row r="45" spans="1:4" ht="83.45" customHeight="1" x14ac:dyDescent="0.2">
      <c r="A45" s="35">
        <v>35</v>
      </c>
      <c r="B45" s="36" t="s">
        <v>138</v>
      </c>
      <c r="C45" s="35" t="s">
        <v>3</v>
      </c>
      <c r="D45" s="116" t="s">
        <v>12</v>
      </c>
    </row>
    <row r="46" spans="1:4" ht="52.15" customHeight="1" x14ac:dyDescent="0.2">
      <c r="A46" s="35">
        <v>36</v>
      </c>
      <c r="B46" s="36" t="s">
        <v>139</v>
      </c>
      <c r="C46" s="35" t="s">
        <v>3</v>
      </c>
      <c r="D46" s="116" t="s">
        <v>12</v>
      </c>
    </row>
    <row r="47" spans="1:4" ht="49.15" customHeight="1" x14ac:dyDescent="0.2">
      <c r="A47" s="35" t="s">
        <v>106</v>
      </c>
      <c r="B47" s="36" t="s">
        <v>140</v>
      </c>
      <c r="C47" s="35"/>
      <c r="D47" s="116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16">
        <v>0</v>
      </c>
    </row>
    <row r="49" spans="1:8" ht="67.5" customHeight="1" x14ac:dyDescent="0.2">
      <c r="A49" s="132">
        <v>38</v>
      </c>
      <c r="B49" s="135" t="s">
        <v>142</v>
      </c>
      <c r="C49" s="35" t="s">
        <v>151</v>
      </c>
      <c r="D49" s="140">
        <v>2</v>
      </c>
    </row>
    <row r="50" spans="1:8" ht="110.25" x14ac:dyDescent="0.2">
      <c r="A50" s="132"/>
      <c r="B50" s="135"/>
      <c r="C50" s="35" t="s">
        <v>152</v>
      </c>
      <c r="D50" s="140"/>
    </row>
    <row r="51" spans="1:8" ht="69" customHeight="1" x14ac:dyDescent="0.2">
      <c r="A51" s="132"/>
      <c r="B51" s="135"/>
      <c r="C51" s="35" t="s">
        <v>153</v>
      </c>
      <c r="D51" s="140"/>
    </row>
    <row r="52" spans="1:8" ht="63" x14ac:dyDescent="0.2">
      <c r="A52" s="35">
        <v>39</v>
      </c>
      <c r="B52" s="36" t="s">
        <v>143</v>
      </c>
      <c r="C52" s="35" t="s">
        <v>156</v>
      </c>
      <c r="D52" s="116">
        <v>314</v>
      </c>
    </row>
    <row r="53" spans="1:8" ht="65.45" customHeight="1" x14ac:dyDescent="0.2">
      <c r="A53" s="35">
        <v>40</v>
      </c>
      <c r="B53" s="37" t="s">
        <v>144</v>
      </c>
      <c r="C53" s="35" t="s">
        <v>156</v>
      </c>
      <c r="D53" s="116">
        <v>331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15">
        <v>2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15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15">
        <v>2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15">
        <v>2</v>
      </c>
    </row>
    <row r="60" spans="1:8" ht="15.75" x14ac:dyDescent="0.25">
      <c r="A60" s="123" t="s">
        <v>65</v>
      </c>
      <c r="B60" s="123"/>
      <c r="C60" s="123"/>
      <c r="D60" s="123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196</v>
      </c>
      <c r="G63" s="61"/>
      <c r="H63" s="60"/>
    </row>
    <row r="64" spans="1:8" ht="78.75" x14ac:dyDescent="0.2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10.25" x14ac:dyDescent="0.2">
      <c r="A65" s="35" t="s">
        <v>22</v>
      </c>
      <c r="B65" s="36" t="s">
        <v>23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">
      <c r="A66" s="76" t="s">
        <v>24</v>
      </c>
      <c r="B66" s="36" t="s">
        <v>25</v>
      </c>
      <c r="C66" s="53">
        <f>100*D16/D12</f>
        <v>100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3" x14ac:dyDescent="0.2">
      <c r="A67" s="35" t="s">
        <v>26</v>
      </c>
      <c r="B67" s="36" t="s">
        <v>27</v>
      </c>
      <c r="C67" s="53">
        <f>100*D17/D18</f>
        <v>10.021275461289708</v>
      </c>
      <c r="D67" s="52">
        <f>IF(C67&gt;30,0)+IF(C67&lt;=30,100)+IF(C67&lt;=25,100)+IF(C67&lt;=20,100)+IF(C67&lt;=15,100)+IF(C67&lt;=10,100)</f>
        <v>400</v>
      </c>
      <c r="E67" s="52">
        <v>0.1</v>
      </c>
      <c r="F67" s="52">
        <f t="shared" si="0"/>
        <v>40</v>
      </c>
    </row>
    <row r="68" spans="1:8" ht="31.5" x14ac:dyDescent="0.2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5" x14ac:dyDescent="0.2">
      <c r="A69" s="20" t="s">
        <v>31</v>
      </c>
      <c r="B69" s="36" t="s">
        <v>29</v>
      </c>
      <c r="C69" s="53">
        <f>100*(D21+D22+D24)/(D23+(D29-D31))</f>
        <v>5.2585864806332721</v>
      </c>
      <c r="D69" s="52">
        <f>IF(C69&lt;20,100)+IF(C69&lt;30,100)+IF(C69&lt;50,100)+IF(C69&lt;65,100)+IF(C69&lt;80,100)</f>
        <v>500</v>
      </c>
      <c r="E69" s="52">
        <v>0.1</v>
      </c>
      <c r="F69" s="52">
        <f t="shared" si="0"/>
        <v>50</v>
      </c>
    </row>
    <row r="70" spans="1:8" ht="63" x14ac:dyDescent="0.2">
      <c r="A70" s="20" t="s">
        <v>35</v>
      </c>
      <c r="B70" s="36" t="s">
        <v>164</v>
      </c>
      <c r="C70" s="53" t="s">
        <v>12</v>
      </c>
      <c r="D70" s="47" t="s">
        <v>12</v>
      </c>
      <c r="E70" s="52" t="s">
        <v>12</v>
      </c>
      <c r="F70" s="52" t="s">
        <v>12</v>
      </c>
    </row>
    <row r="71" spans="1:8" ht="31.5" x14ac:dyDescent="0.25">
      <c r="A71" s="20" t="s">
        <v>36</v>
      </c>
      <c r="B71" s="36" t="s">
        <v>33</v>
      </c>
      <c r="C71" s="47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47.25" x14ac:dyDescent="0.25">
      <c r="A72" s="20" t="s">
        <v>37</v>
      </c>
      <c r="B72" s="36" t="s">
        <v>34</v>
      </c>
      <c r="C72" s="53" t="s">
        <v>12</v>
      </c>
      <c r="D72" s="52" t="s">
        <v>12</v>
      </c>
      <c r="E72" s="52" t="s">
        <v>12</v>
      </c>
      <c r="F72" s="52" t="s">
        <v>12</v>
      </c>
      <c r="G72" s="59"/>
    </row>
    <row r="73" spans="1:8" ht="31.5" x14ac:dyDescent="0.2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SUM(F74:F84)*E73</f>
        <v>69</v>
      </c>
      <c r="G73" s="61"/>
      <c r="H73" s="60"/>
    </row>
    <row r="74" spans="1:8" ht="50.25" customHeight="1" x14ac:dyDescent="0.2">
      <c r="A74" s="35" t="s">
        <v>39</v>
      </c>
      <c r="B74" s="36" t="s">
        <v>40</v>
      </c>
      <c r="C74" s="53">
        <f>100*(1-D26/D27)</f>
        <v>0.61033419301113057</v>
      </c>
      <c r="D74" s="52">
        <f>IF(C74&gt;70,0)+IF(40&lt;C74,100)+IF(C74&lt;20,100)+IF(C74&gt;10,100)+IF(C74&gt;5,100)+IF(5&gt;=C74,100)</f>
        <v>200</v>
      </c>
      <c r="E74" s="52">
        <v>0.2</v>
      </c>
      <c r="F74" s="52">
        <f>D74*E74</f>
        <v>40</v>
      </c>
    </row>
    <row r="75" spans="1:8" ht="78.75" x14ac:dyDescent="0.2">
      <c r="A75" s="20" t="s">
        <v>41</v>
      </c>
      <c r="B75" s="36" t="s">
        <v>157</v>
      </c>
      <c r="C75" s="92" t="s">
        <v>171</v>
      </c>
      <c r="D75" s="91" t="s">
        <v>171</v>
      </c>
      <c r="E75" s="91">
        <v>0.1</v>
      </c>
      <c r="F75" s="91" t="s">
        <v>171</v>
      </c>
    </row>
    <row r="76" spans="1:8" ht="94.5" x14ac:dyDescent="0.2">
      <c r="A76" s="20" t="s">
        <v>42</v>
      </c>
      <c r="B76" s="36" t="s">
        <v>52</v>
      </c>
      <c r="C76" s="53">
        <f>100*(D29-D31)/D31</f>
        <v>10.926914800350675</v>
      </c>
      <c r="D76" s="52">
        <f>IF(25&gt;=C76,100)+IF(10&gt;=C76,100)+IF(0&gt;=C76,100)+IF(C76&lt;0,100)+IF(C76&lt;-50,100)</f>
        <v>100</v>
      </c>
      <c r="E76" s="52">
        <v>0.2</v>
      </c>
      <c r="F76" s="52">
        <f>D76*E76</f>
        <v>20</v>
      </c>
    </row>
    <row r="77" spans="1:8" ht="63.6" customHeight="1" x14ac:dyDescent="0.2">
      <c r="A77" s="137" t="s">
        <v>46</v>
      </c>
      <c r="B77" s="39" t="s">
        <v>160</v>
      </c>
      <c r="C77" s="139">
        <f>100*D33/D29</f>
        <v>53.671504526512436</v>
      </c>
      <c r="D77" s="136">
        <f>IF(100&gt;=C77,100)+IF(70&gt;=C77,100)+IF(50&gt;=C77,100)+IF(30&gt;=C77,100)+IF(C77=0,100)</f>
        <v>200</v>
      </c>
      <c r="E77" s="136">
        <v>0.2</v>
      </c>
      <c r="F77" s="136">
        <f>D77*E77</f>
        <v>40</v>
      </c>
    </row>
    <row r="78" spans="1:8" ht="93.6" customHeight="1" x14ac:dyDescent="0.2">
      <c r="A78" s="137"/>
      <c r="B78" s="39" t="s">
        <v>161</v>
      </c>
      <c r="C78" s="139"/>
      <c r="D78" s="136"/>
      <c r="E78" s="136"/>
      <c r="F78" s="136"/>
    </row>
    <row r="79" spans="1:8" ht="45.6" customHeight="1" x14ac:dyDescent="0.2">
      <c r="A79" s="137" t="s">
        <v>47</v>
      </c>
      <c r="B79" s="39" t="s">
        <v>162</v>
      </c>
      <c r="C79" s="141">
        <f>100*(D33-D35)/D35</f>
        <v>-26.084733743423978</v>
      </c>
      <c r="D79" s="136">
        <f>IF(100&lt;C79,0)+IF(100=C79,100)+IF(50&gt;=C79,100)+IF(0&gt;C79,100)+IF(C79&gt;=-50,100)+IF(-50&gt;C79,100)</f>
        <v>300</v>
      </c>
      <c r="E79" s="136">
        <v>0.1</v>
      </c>
      <c r="F79" s="136">
        <f>D79*E79</f>
        <v>30</v>
      </c>
    </row>
    <row r="80" spans="1:8" ht="78.75" x14ac:dyDescent="0.2">
      <c r="A80" s="137"/>
      <c r="B80" s="39" t="s">
        <v>163</v>
      </c>
      <c r="C80" s="141"/>
      <c r="D80" s="136"/>
      <c r="E80" s="136"/>
      <c r="F80" s="136"/>
    </row>
    <row r="81" spans="1:8" ht="63" x14ac:dyDescent="0.2">
      <c r="A81" s="20" t="s">
        <v>48</v>
      </c>
      <c r="B81" s="36" t="s">
        <v>165</v>
      </c>
      <c r="C81" s="53">
        <f>100-(D37/D36*100)</f>
        <v>5.4333299740150665E-2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>D81*E81</f>
        <v>100</v>
      </c>
    </row>
    <row r="82" spans="1:8" ht="47.25" x14ac:dyDescent="0.2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.75" x14ac:dyDescent="0.2">
      <c r="A83" s="20" t="s">
        <v>50</v>
      </c>
      <c r="B83" s="36" t="s">
        <v>45</v>
      </c>
      <c r="C83" s="53" t="s">
        <v>12</v>
      </c>
      <c r="D83" s="52" t="s">
        <v>12</v>
      </c>
      <c r="E83" s="52" t="s">
        <v>12</v>
      </c>
      <c r="F83" s="52" t="s">
        <v>12</v>
      </c>
    </row>
    <row r="84" spans="1:8" ht="31.5" x14ac:dyDescent="0.2">
      <c r="A84" s="20" t="s">
        <v>103</v>
      </c>
      <c r="B84" s="39" t="s">
        <v>104</v>
      </c>
      <c r="C84" s="52" t="s">
        <v>12</v>
      </c>
      <c r="D84" s="52" t="s">
        <v>12</v>
      </c>
      <c r="E84" s="52" t="s">
        <v>12</v>
      </c>
      <c r="F84" s="52" t="s">
        <v>12</v>
      </c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7.25" x14ac:dyDescent="0.2">
      <c r="A87" s="20" t="s">
        <v>56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5.75" x14ac:dyDescent="0.2">
      <c r="A88" s="43">
        <v>4</v>
      </c>
      <c r="B88" s="44" t="s">
        <v>57</v>
      </c>
      <c r="C88" s="52" t="s">
        <v>12</v>
      </c>
      <c r="D88" s="52" t="s">
        <v>12</v>
      </c>
      <c r="E88" s="52">
        <v>0.2</v>
      </c>
      <c r="F88" s="52">
        <f>SUM(F89:F91)*E88</f>
        <v>36</v>
      </c>
      <c r="G88" s="61"/>
      <c r="H88" s="60"/>
    </row>
    <row r="89" spans="1:8" ht="94.5" x14ac:dyDescent="0.2">
      <c r="A89" s="20" t="s">
        <v>62</v>
      </c>
      <c r="B89" s="36" t="s">
        <v>159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10.25" x14ac:dyDescent="0.2">
      <c r="A90" s="20" t="s">
        <v>63</v>
      </c>
      <c r="B90" s="36" t="s">
        <v>58</v>
      </c>
      <c r="C90" s="47">
        <f>D54</f>
        <v>2</v>
      </c>
      <c r="D90" s="52">
        <f>IF(C90=0,250)+IF(C90&lt;=1,150)+IF(C90&lt;=2,100)+IF(C90&gt;2,0)</f>
        <v>100</v>
      </c>
      <c r="E90" s="52">
        <v>0.3</v>
      </c>
      <c r="F90" s="52">
        <f>D90*E90</f>
        <v>30</v>
      </c>
    </row>
    <row r="91" spans="1:8" ht="47.25" x14ac:dyDescent="0.2">
      <c r="A91" s="35" t="s">
        <v>59</v>
      </c>
      <c r="B91" s="36" t="s">
        <v>60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8.75" x14ac:dyDescent="0.3">
      <c r="A93" s="130" t="s">
        <v>66</v>
      </c>
      <c r="B93" s="130"/>
      <c r="C93" s="130"/>
      <c r="D93" s="130"/>
      <c r="E93" s="130"/>
      <c r="F93" s="35">
        <f>F63+F73+F85+F88</f>
        <v>351</v>
      </c>
    </row>
    <row r="95" spans="1:8" ht="15.75" x14ac:dyDescent="0.2">
      <c r="B95" s="54" t="s">
        <v>67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F77:F78"/>
    <mergeCell ref="A79:A80"/>
    <mergeCell ref="C79:C80"/>
    <mergeCell ref="D79:D80"/>
    <mergeCell ref="E79:E80"/>
    <mergeCell ref="F79:F8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95"/>
  <sheetViews>
    <sheetView topLeftCell="A56" zoomScaleNormal="100" zoomScaleSheetLayoutView="100" workbookViewId="0">
      <selection activeCell="F60" sqref="F60"/>
    </sheetView>
  </sheetViews>
  <sheetFormatPr defaultRowHeight="12.75" x14ac:dyDescent="0.2"/>
  <cols>
    <col min="2" max="2" width="45.42578125" customWidth="1"/>
    <col min="3" max="3" width="20.7109375" customWidth="1"/>
    <col min="4" max="4" width="19.5703125" customWidth="1"/>
    <col min="5" max="5" width="13.5703125" customWidth="1"/>
    <col min="6" max="6" width="14.7109375" customWidth="1"/>
  </cols>
  <sheetData>
    <row r="2" spans="1:5" ht="15.75" x14ac:dyDescent="0.25">
      <c r="A2" s="131" t="s">
        <v>197</v>
      </c>
      <c r="B2" s="131"/>
      <c r="C2" s="131"/>
      <c r="D2" s="131"/>
    </row>
    <row r="4" spans="1:5" ht="15.75" x14ac:dyDescent="0.25">
      <c r="A4" s="123" t="s">
        <v>13</v>
      </c>
      <c r="B4" s="123"/>
      <c r="C4" s="123"/>
      <c r="D4" s="123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9.15" customHeight="1" x14ac:dyDescent="0.2">
      <c r="A8" s="35">
        <v>1</v>
      </c>
      <c r="B8" s="36" t="s">
        <v>110</v>
      </c>
      <c r="C8" s="35" t="s">
        <v>3</v>
      </c>
      <c r="D8" s="98">
        <v>19131.8</v>
      </c>
    </row>
    <row r="9" spans="1:5" ht="36" customHeight="1" x14ac:dyDescent="0.2">
      <c r="A9" s="132">
        <v>2</v>
      </c>
      <c r="B9" s="133" t="s">
        <v>178</v>
      </c>
      <c r="C9" s="35" t="s">
        <v>172</v>
      </c>
      <c r="D9" s="134">
        <v>1</v>
      </c>
    </row>
    <row r="10" spans="1:5" ht="31.5" x14ac:dyDescent="0.2">
      <c r="A10" s="132"/>
      <c r="B10" s="133"/>
      <c r="C10" s="35" t="s">
        <v>173</v>
      </c>
      <c r="D10" s="134"/>
    </row>
    <row r="11" spans="1:5" ht="31.5" x14ac:dyDescent="0.2">
      <c r="A11" s="35">
        <v>3</v>
      </c>
      <c r="B11" s="36" t="s">
        <v>111</v>
      </c>
      <c r="C11" s="35" t="s">
        <v>5</v>
      </c>
      <c r="D11" s="109" t="s">
        <v>12</v>
      </c>
    </row>
    <row r="12" spans="1:5" ht="78.599999999999994" customHeight="1" x14ac:dyDescent="0.2">
      <c r="A12" s="35">
        <v>4</v>
      </c>
      <c r="B12" s="36" t="s">
        <v>185</v>
      </c>
      <c r="C12" s="35" t="s">
        <v>3</v>
      </c>
      <c r="D12" s="98">
        <v>19131.8</v>
      </c>
    </row>
    <row r="13" spans="1:5" ht="67.900000000000006" customHeight="1" x14ac:dyDescent="0.2">
      <c r="A13" s="35">
        <v>5</v>
      </c>
      <c r="B13" s="36" t="s">
        <v>186</v>
      </c>
      <c r="C13" s="35" t="s">
        <v>3</v>
      </c>
      <c r="D13" s="98">
        <v>19131.8</v>
      </c>
    </row>
    <row r="14" spans="1:5" ht="126.75" customHeight="1" x14ac:dyDescent="0.2">
      <c r="A14" s="35">
        <v>6</v>
      </c>
      <c r="B14" s="36" t="s">
        <v>112</v>
      </c>
      <c r="C14" s="35" t="s">
        <v>6</v>
      </c>
      <c r="D14" s="109" t="s">
        <v>12</v>
      </c>
    </row>
    <row r="15" spans="1:5" ht="97.9" customHeight="1" x14ac:dyDescent="0.2">
      <c r="A15" s="35">
        <v>7</v>
      </c>
      <c r="B15" s="36" t="s">
        <v>113</v>
      </c>
      <c r="C15" s="35" t="s">
        <v>6</v>
      </c>
      <c r="D15" s="109" t="s">
        <v>12</v>
      </c>
    </row>
    <row r="16" spans="1:5" ht="94.5" x14ac:dyDescent="0.2">
      <c r="A16" s="35">
        <v>8</v>
      </c>
      <c r="B16" s="36" t="s">
        <v>184</v>
      </c>
      <c r="C16" s="35" t="s">
        <v>3</v>
      </c>
      <c r="D16" s="98">
        <v>19123.3</v>
      </c>
      <c r="E16" s="2"/>
    </row>
    <row r="17" spans="1:4" ht="110.25" x14ac:dyDescent="0.2">
      <c r="A17" s="38">
        <v>9</v>
      </c>
      <c r="B17" s="36" t="s">
        <v>114</v>
      </c>
      <c r="C17" s="35" t="s">
        <v>3</v>
      </c>
      <c r="D17" s="98">
        <v>24686</v>
      </c>
    </row>
    <row r="18" spans="1:4" ht="63" x14ac:dyDescent="0.2">
      <c r="A18" s="35">
        <v>10</v>
      </c>
      <c r="B18" s="36" t="s">
        <v>115</v>
      </c>
      <c r="C18" s="35" t="s">
        <v>3</v>
      </c>
      <c r="D18" s="98">
        <v>20275.099999999999</v>
      </c>
    </row>
    <row r="19" spans="1:4" ht="148.5" customHeight="1" x14ac:dyDescent="0.2">
      <c r="A19" s="35">
        <v>11</v>
      </c>
      <c r="B19" s="36" t="s">
        <v>116</v>
      </c>
      <c r="C19" s="35" t="s">
        <v>3</v>
      </c>
      <c r="D19" s="98">
        <v>19131.8</v>
      </c>
    </row>
    <row r="20" spans="1:4" ht="132" customHeight="1" x14ac:dyDescent="0.2">
      <c r="A20" s="35">
        <v>12</v>
      </c>
      <c r="B20" s="36" t="s">
        <v>148</v>
      </c>
      <c r="C20" s="35" t="s">
        <v>7</v>
      </c>
      <c r="D20" s="109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8">
        <v>15940.8</v>
      </c>
    </row>
    <row r="22" spans="1:4" ht="47.25" x14ac:dyDescent="0.2">
      <c r="A22" s="35">
        <v>14</v>
      </c>
      <c r="B22" s="36" t="s">
        <v>118</v>
      </c>
      <c r="C22" s="35" t="s">
        <v>3</v>
      </c>
      <c r="D22" s="113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8">
        <v>20275.099999999999</v>
      </c>
    </row>
    <row r="24" spans="1:4" ht="48.6" customHeight="1" x14ac:dyDescent="0.2">
      <c r="A24" s="35">
        <v>16</v>
      </c>
      <c r="B24" s="36" t="s">
        <v>119</v>
      </c>
      <c r="C24" s="35" t="s">
        <v>3</v>
      </c>
      <c r="D24" s="98">
        <v>8.5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8">
        <v>2435.6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8">
        <v>20275.099999999999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8">
        <v>20275.099999999999</v>
      </c>
    </row>
    <row r="28" spans="1:4" ht="99" customHeight="1" x14ac:dyDescent="0.2">
      <c r="A28" s="35">
        <v>20</v>
      </c>
      <c r="B28" s="36" t="s">
        <v>123</v>
      </c>
      <c r="C28" s="35" t="s">
        <v>3</v>
      </c>
      <c r="D28" s="98">
        <v>209.8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9" t="s">
        <v>12</v>
      </c>
    </row>
    <row r="30" spans="1:4" ht="82.15" customHeight="1" x14ac:dyDescent="0.2">
      <c r="A30" s="35">
        <v>22</v>
      </c>
      <c r="B30" s="36" t="s">
        <v>125</v>
      </c>
      <c r="C30" s="35" t="s">
        <v>3</v>
      </c>
      <c r="D30" s="98">
        <v>219.8</v>
      </c>
    </row>
    <row r="31" spans="1:4" ht="63" x14ac:dyDescent="0.2">
      <c r="A31" s="35">
        <v>23</v>
      </c>
      <c r="B31" s="36" t="s">
        <v>126</v>
      </c>
      <c r="C31" s="35" t="s">
        <v>3</v>
      </c>
      <c r="D31" s="109" t="s">
        <v>12</v>
      </c>
    </row>
    <row r="32" spans="1:4" ht="94.9" customHeight="1" x14ac:dyDescent="0.2">
      <c r="A32" s="35">
        <v>24</v>
      </c>
      <c r="B32" s="36" t="s">
        <v>127</v>
      </c>
      <c r="C32" s="35" t="s">
        <v>3</v>
      </c>
      <c r="D32" s="98">
        <v>0</v>
      </c>
    </row>
    <row r="33" spans="1:4" ht="78.75" x14ac:dyDescent="0.2">
      <c r="A33" s="35">
        <v>25</v>
      </c>
      <c r="B33" s="36" t="s">
        <v>128</v>
      </c>
      <c r="C33" s="35" t="s">
        <v>3</v>
      </c>
      <c r="D33" s="109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8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9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109" t="s">
        <v>12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109" t="s">
        <v>12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8">
        <v>2394.9</v>
      </c>
    </row>
    <row r="39" spans="1:4" ht="78.75" x14ac:dyDescent="0.2">
      <c r="A39" s="35">
        <v>31</v>
      </c>
      <c r="B39" s="36" t="s">
        <v>136</v>
      </c>
      <c r="C39" s="35" t="s">
        <v>3</v>
      </c>
      <c r="D39" s="98">
        <v>2406.4</v>
      </c>
    </row>
    <row r="40" spans="1:4" ht="127.9" customHeight="1" x14ac:dyDescent="0.2">
      <c r="A40" s="132">
        <v>32</v>
      </c>
      <c r="B40" s="36" t="s">
        <v>133</v>
      </c>
      <c r="C40" s="35" t="s">
        <v>9</v>
      </c>
      <c r="D40" s="109">
        <v>129.4</v>
      </c>
    </row>
    <row r="41" spans="1:4" ht="127.9" customHeight="1" x14ac:dyDescent="0.2">
      <c r="A41" s="132"/>
      <c r="B41" s="36" t="s">
        <v>149</v>
      </c>
      <c r="C41" s="35" t="s">
        <v>9</v>
      </c>
      <c r="D41" s="109">
        <v>126.4</v>
      </c>
    </row>
    <row r="42" spans="1:4" ht="48.6" customHeight="1" x14ac:dyDescent="0.2">
      <c r="A42" s="35">
        <v>33</v>
      </c>
      <c r="B42" s="36" t="s">
        <v>134</v>
      </c>
      <c r="C42" s="35" t="s">
        <v>3</v>
      </c>
      <c r="D42" s="109" t="s">
        <v>12</v>
      </c>
    </row>
    <row r="43" spans="1:4" ht="69.599999999999994" customHeight="1" x14ac:dyDescent="0.2">
      <c r="A43" s="35">
        <v>34</v>
      </c>
      <c r="B43" s="36" t="s">
        <v>137</v>
      </c>
      <c r="C43" s="35" t="s">
        <v>9</v>
      </c>
      <c r="D43" s="97" t="s">
        <v>12</v>
      </c>
    </row>
    <row r="44" spans="1:4" ht="85.9" customHeight="1" x14ac:dyDescent="0.2">
      <c r="A44" s="132" t="s">
        <v>105</v>
      </c>
      <c r="B44" s="133" t="s">
        <v>104</v>
      </c>
      <c r="C44" s="41" t="s">
        <v>174</v>
      </c>
      <c r="D44" s="114">
        <v>230168.8</v>
      </c>
    </row>
    <row r="45" spans="1:4" ht="13.15" customHeight="1" x14ac:dyDescent="0.2">
      <c r="A45" s="132"/>
      <c r="B45" s="133"/>
      <c r="C45" s="42" t="s">
        <v>175</v>
      </c>
      <c r="D45" s="114">
        <v>443028.1</v>
      </c>
    </row>
    <row r="46" spans="1:4" ht="13.15" customHeight="1" x14ac:dyDescent="0.2">
      <c r="A46" s="132"/>
      <c r="B46" s="133"/>
      <c r="C46" s="42" t="s">
        <v>176</v>
      </c>
      <c r="D46" s="114">
        <v>274762.3</v>
      </c>
    </row>
    <row r="47" spans="1:4" ht="13.15" customHeight="1" x14ac:dyDescent="0.2">
      <c r="A47" s="132"/>
      <c r="B47" s="133"/>
      <c r="C47" s="42" t="s">
        <v>177</v>
      </c>
      <c r="D47" s="114">
        <v>562418.19999999995</v>
      </c>
    </row>
    <row r="48" spans="1:4" ht="94.5" x14ac:dyDescent="0.2">
      <c r="A48" s="35">
        <v>35</v>
      </c>
      <c r="B48" s="36" t="s">
        <v>138</v>
      </c>
      <c r="C48" s="35" t="s">
        <v>3</v>
      </c>
      <c r="D48" s="109" t="s">
        <v>12</v>
      </c>
    </row>
    <row r="49" spans="1:6" ht="63" x14ac:dyDescent="0.2">
      <c r="A49" s="35">
        <v>36</v>
      </c>
      <c r="B49" s="36" t="s">
        <v>139</v>
      </c>
      <c r="C49" s="35" t="s">
        <v>3</v>
      </c>
      <c r="D49" s="109" t="s">
        <v>12</v>
      </c>
    </row>
    <row r="50" spans="1:6" ht="47.25" x14ac:dyDescent="0.2">
      <c r="A50" s="35" t="s">
        <v>106</v>
      </c>
      <c r="B50" s="36" t="s">
        <v>140</v>
      </c>
      <c r="C50" s="35" t="s">
        <v>5</v>
      </c>
      <c r="D50" s="109" t="s">
        <v>12</v>
      </c>
    </row>
    <row r="51" spans="1:6" ht="47.25" x14ac:dyDescent="0.2">
      <c r="A51" s="35">
        <v>37</v>
      </c>
      <c r="B51" s="36" t="s">
        <v>141</v>
      </c>
      <c r="C51" s="35" t="s">
        <v>150</v>
      </c>
      <c r="D51" s="109">
        <v>0</v>
      </c>
    </row>
    <row r="52" spans="1:6" ht="47.45" customHeight="1" x14ac:dyDescent="0.2">
      <c r="A52" s="132">
        <v>38</v>
      </c>
      <c r="B52" s="135" t="s">
        <v>142</v>
      </c>
      <c r="C52" s="35" t="s">
        <v>151</v>
      </c>
      <c r="D52" s="140">
        <v>2</v>
      </c>
    </row>
    <row r="53" spans="1:6" ht="94.5" x14ac:dyDescent="0.2">
      <c r="A53" s="132"/>
      <c r="B53" s="135"/>
      <c r="C53" s="35" t="s">
        <v>152</v>
      </c>
      <c r="D53" s="140"/>
    </row>
    <row r="54" spans="1:6" ht="47.45" customHeight="1" x14ac:dyDescent="0.2">
      <c r="A54" s="132"/>
      <c r="B54" s="135"/>
      <c r="C54" s="35" t="s">
        <v>153</v>
      </c>
      <c r="D54" s="140"/>
    </row>
    <row r="55" spans="1:6" ht="63" x14ac:dyDescent="0.2">
      <c r="A55" s="35">
        <v>39</v>
      </c>
      <c r="B55" s="36" t="s">
        <v>143</v>
      </c>
      <c r="C55" s="35" t="s">
        <v>158</v>
      </c>
      <c r="D55" s="109">
        <v>15</v>
      </c>
    </row>
    <row r="56" spans="1:6" ht="69" customHeight="1" x14ac:dyDescent="0.2">
      <c r="A56" s="35">
        <v>40</v>
      </c>
      <c r="B56" s="37" t="s">
        <v>144</v>
      </c>
      <c r="C56" s="35" t="s">
        <v>158</v>
      </c>
      <c r="D56" s="109">
        <v>37</v>
      </c>
    </row>
    <row r="57" spans="1:6" ht="47.25" x14ac:dyDescent="0.2">
      <c r="A57" s="35">
        <v>41</v>
      </c>
      <c r="B57" s="36" t="s">
        <v>145</v>
      </c>
      <c r="C57" s="35" t="s">
        <v>11</v>
      </c>
      <c r="D57" s="109">
        <v>0</v>
      </c>
    </row>
    <row r="58" spans="1:6" ht="79.150000000000006" customHeight="1" x14ac:dyDescent="0.2">
      <c r="A58" s="35">
        <v>42</v>
      </c>
      <c r="B58" s="36" t="s">
        <v>146</v>
      </c>
      <c r="C58" s="35" t="s">
        <v>11</v>
      </c>
      <c r="D58" s="109">
        <v>0</v>
      </c>
    </row>
    <row r="59" spans="1:6" ht="47.25" x14ac:dyDescent="0.2">
      <c r="A59" s="35">
        <v>43</v>
      </c>
      <c r="B59" s="36" t="s">
        <v>147</v>
      </c>
      <c r="C59" s="35" t="s">
        <v>11</v>
      </c>
      <c r="D59" s="109">
        <v>0</v>
      </c>
    </row>
    <row r="60" spans="1:6" ht="69" customHeight="1" x14ac:dyDescent="0.2">
      <c r="A60" s="35">
        <v>44</v>
      </c>
      <c r="B60" s="36" t="s">
        <v>182</v>
      </c>
      <c r="C60" s="35" t="s">
        <v>11</v>
      </c>
      <c r="D60" s="109">
        <v>0</v>
      </c>
    </row>
    <row r="62" spans="1:6" ht="15.75" x14ac:dyDescent="0.25">
      <c r="A62" s="123" t="s">
        <v>65</v>
      </c>
      <c r="B62" s="123"/>
      <c r="C62" s="123"/>
      <c r="D62" s="123"/>
    </row>
    <row r="64" spans="1:6" ht="59.25" customHeight="1" x14ac:dyDescent="0.2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1.5" x14ac:dyDescent="0.2">
      <c r="A65" s="43">
        <v>1</v>
      </c>
      <c r="B65" s="44" t="s">
        <v>19</v>
      </c>
      <c r="C65" s="45" t="s">
        <v>12</v>
      </c>
      <c r="D65" s="45" t="s">
        <v>12</v>
      </c>
      <c r="E65" s="45">
        <v>0.4</v>
      </c>
      <c r="F65" s="45">
        <f>SUM(F66:F74)*E65</f>
        <v>104</v>
      </c>
      <c r="G65" s="61"/>
      <c r="H65" s="60"/>
    </row>
    <row r="66" spans="1:8" ht="78.75" x14ac:dyDescent="0.2">
      <c r="A66" s="35" t="s">
        <v>20</v>
      </c>
      <c r="B66" s="36" t="s">
        <v>21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10.25" x14ac:dyDescent="0.2">
      <c r="A67" s="35" t="s">
        <v>22</v>
      </c>
      <c r="B67" s="36" t="s">
        <v>23</v>
      </c>
      <c r="C67" s="45" t="s">
        <v>12</v>
      </c>
      <c r="D67" s="45" t="s">
        <v>12</v>
      </c>
      <c r="E67" s="45" t="s">
        <v>12</v>
      </c>
      <c r="F67" s="45" t="s">
        <v>12</v>
      </c>
    </row>
    <row r="68" spans="1:8" ht="67.5" customHeight="1" x14ac:dyDescent="0.2">
      <c r="A68" s="38" t="s">
        <v>24</v>
      </c>
      <c r="B68" s="36" t="s">
        <v>25</v>
      </c>
      <c r="C68" s="46" t="s">
        <v>12</v>
      </c>
      <c r="D68" s="45" t="s">
        <v>12</v>
      </c>
      <c r="E68" s="45" t="s">
        <v>12</v>
      </c>
      <c r="F68" s="45" t="s">
        <v>12</v>
      </c>
    </row>
    <row r="69" spans="1:8" ht="63" x14ac:dyDescent="0.2">
      <c r="A69" s="38" t="s">
        <v>26</v>
      </c>
      <c r="B69" s="36" t="s">
        <v>27</v>
      </c>
      <c r="C69" s="46">
        <f>D17/D18*100</f>
        <v>121.75525644756378</v>
      </c>
      <c r="D69" s="45">
        <f>IF(C69&gt;30,0)+IF(C69&lt;=30,100)+IF(C69&lt;=25,100)+IF(C69&lt;=20,100)+IF(C69&lt;=15,100)+IF(C69&lt;=10,100)</f>
        <v>0</v>
      </c>
      <c r="E69" s="45">
        <v>0.1</v>
      </c>
      <c r="F69" s="45">
        <f>D69*E69</f>
        <v>0</v>
      </c>
    </row>
    <row r="70" spans="1:8" ht="31.5" x14ac:dyDescent="0.2">
      <c r="A70" s="20" t="s">
        <v>30</v>
      </c>
      <c r="B70" s="36" t="s">
        <v>28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5" x14ac:dyDescent="0.2">
      <c r="A71" s="70" t="s">
        <v>31</v>
      </c>
      <c r="B71" s="36" t="s">
        <v>29</v>
      </c>
      <c r="C71" s="46">
        <f>100*(D21+D22+D24)/(D23+(D28-D30))</f>
        <v>78.703287918638452</v>
      </c>
      <c r="D71" s="45">
        <f>IF(C71&lt;20,100)+IF(C71&lt;30,100)+IF(C71&lt;50,100)+IF(C71&lt;65,100)+IF(C71&lt;80,100)</f>
        <v>100</v>
      </c>
      <c r="E71" s="45">
        <v>0.1</v>
      </c>
      <c r="F71" s="45">
        <f>D71*E71</f>
        <v>10</v>
      </c>
      <c r="G71" s="72"/>
    </row>
    <row r="72" spans="1:8" ht="47.25" x14ac:dyDescent="0.2">
      <c r="A72" s="20" t="s">
        <v>35</v>
      </c>
      <c r="B72" s="36" t="s">
        <v>32</v>
      </c>
      <c r="C72" s="46" t="s">
        <v>12</v>
      </c>
      <c r="D72" s="47" t="s">
        <v>12</v>
      </c>
      <c r="E72" s="45" t="s">
        <v>12</v>
      </c>
      <c r="F72" s="45" t="s">
        <v>12</v>
      </c>
    </row>
    <row r="73" spans="1:8" ht="31.5" x14ac:dyDescent="0.2">
      <c r="A73" s="20" t="s">
        <v>36</v>
      </c>
      <c r="B73" s="36" t="s">
        <v>33</v>
      </c>
      <c r="C73" s="47">
        <f>D9</f>
        <v>1</v>
      </c>
      <c r="D73" s="45">
        <f>IF(C73=2,500,IF(C73=1,250,IF(C73=0,0)))</f>
        <v>250</v>
      </c>
      <c r="E73" s="45">
        <v>0.2</v>
      </c>
      <c r="F73" s="45">
        <f>D73*E73</f>
        <v>50</v>
      </c>
    </row>
    <row r="74" spans="1:8" ht="47.25" x14ac:dyDescent="0.2">
      <c r="A74" s="20" t="s">
        <v>37</v>
      </c>
      <c r="B74" s="36" t="s">
        <v>34</v>
      </c>
      <c r="C74" s="45" t="s">
        <v>12</v>
      </c>
      <c r="D74" s="45" t="s">
        <v>12</v>
      </c>
      <c r="E74" s="45" t="s">
        <v>12</v>
      </c>
      <c r="F74" s="45" t="s">
        <v>12</v>
      </c>
    </row>
    <row r="75" spans="1:8" ht="31.5" x14ac:dyDescent="0.2">
      <c r="A75" s="43">
        <v>2</v>
      </c>
      <c r="B75" s="44" t="s">
        <v>38</v>
      </c>
      <c r="C75" s="45" t="s">
        <v>12</v>
      </c>
      <c r="D75" s="45" t="s">
        <v>12</v>
      </c>
      <c r="E75" s="45">
        <v>0.3</v>
      </c>
      <c r="F75" s="45">
        <f>SUM(F76:F84)*E75</f>
        <v>75</v>
      </c>
      <c r="G75" s="61"/>
      <c r="H75" s="60"/>
    </row>
    <row r="76" spans="1:8" ht="49.9" customHeight="1" x14ac:dyDescent="0.2">
      <c r="A76" s="38" t="s">
        <v>39</v>
      </c>
      <c r="B76" s="36" t="s">
        <v>40</v>
      </c>
      <c r="C76" s="46" t="s">
        <v>12</v>
      </c>
      <c r="D76" s="45" t="s">
        <v>12</v>
      </c>
      <c r="E76" s="45" t="s">
        <v>12</v>
      </c>
      <c r="F76" s="45" t="s">
        <v>12</v>
      </c>
    </row>
    <row r="77" spans="1:8" ht="86.45" customHeight="1" x14ac:dyDescent="0.2">
      <c r="A77" s="26" t="s">
        <v>41</v>
      </c>
      <c r="B77" s="36" t="s">
        <v>157</v>
      </c>
      <c r="C77" s="46">
        <f>D38/D39*100</f>
        <v>99.522107712765958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">
      <c r="A78" s="26" t="s">
        <v>42</v>
      </c>
      <c r="B78" s="36" t="s">
        <v>52</v>
      </c>
      <c r="C78" s="85" t="s">
        <v>12</v>
      </c>
      <c r="D78" s="84" t="s">
        <v>12</v>
      </c>
      <c r="E78" s="84" t="s">
        <v>12</v>
      </c>
      <c r="F78" s="84" t="s">
        <v>12</v>
      </c>
    </row>
    <row r="79" spans="1:8" ht="66.599999999999994" customHeight="1" x14ac:dyDescent="0.2">
      <c r="A79" s="26" t="s">
        <v>46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12</v>
      </c>
      <c r="D79" s="45" t="s">
        <v>12</v>
      </c>
      <c r="E79" s="45" t="s">
        <v>12</v>
      </c>
      <c r="F79" s="45" t="s">
        <v>12</v>
      </c>
    </row>
    <row r="80" spans="1:8" ht="57.6" customHeight="1" x14ac:dyDescent="0.2">
      <c r="A80" s="26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12</v>
      </c>
      <c r="D80" s="45" t="s">
        <v>12</v>
      </c>
      <c r="E80" s="45" t="s">
        <v>12</v>
      </c>
      <c r="F80" s="45" t="s">
        <v>12</v>
      </c>
    </row>
    <row r="81" spans="1:8" ht="63" x14ac:dyDescent="0.2">
      <c r="A81" s="26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</row>
    <row r="82" spans="1:8" ht="47.25" x14ac:dyDescent="0.2">
      <c r="A82" s="77" t="s">
        <v>49</v>
      </c>
      <c r="B82" s="36" t="s">
        <v>44</v>
      </c>
      <c r="C82" s="45">
        <f>IF(D40&gt;=D41,1)+IF(D40&gt;D41,1)+IF((D40/D41)&gt;1.05,1)+IF((D40/D41)&gt;1.1,1)+IF((D40/D41)&gt;1.2,1)</f>
        <v>2</v>
      </c>
      <c r="D82" s="45">
        <v>200</v>
      </c>
      <c r="E82" s="45">
        <v>0.8</v>
      </c>
      <c r="F82" s="45">
        <f>D82*E82</f>
        <v>160</v>
      </c>
      <c r="G82" s="72"/>
    </row>
    <row r="83" spans="1:8" ht="78.75" x14ac:dyDescent="0.2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</row>
    <row r="84" spans="1:8" ht="31.5" x14ac:dyDescent="0.2">
      <c r="A84" s="70" t="s">
        <v>103</v>
      </c>
      <c r="B84" s="39" t="s">
        <v>104</v>
      </c>
      <c r="C84" s="48">
        <f>((D47/((D44+D45+D46+D47-D47)/3))-1)*100</f>
        <v>77.988103285457868</v>
      </c>
      <c r="D84" s="45">
        <f>IF(C84&gt;100,0)+IF(AND(C84&lt;=100,C84&gt;80),100)+IF(AND(C84&lt;=80,C84&gt;60),200)+IF(AND(C84&lt;=60,C84&gt;40),300)+IF(AND(C84&lt;=40,C84&gt;20),400)+IF(C84&lt;=20,500)</f>
        <v>200</v>
      </c>
      <c r="E84" s="45">
        <v>0.2</v>
      </c>
      <c r="F84" s="45">
        <f>D84*E84</f>
        <v>40</v>
      </c>
      <c r="G84" s="72"/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7.25" x14ac:dyDescent="0.2">
      <c r="A87" s="20" t="s">
        <v>56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5.75" x14ac:dyDescent="0.2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80</v>
      </c>
      <c r="G88" s="61"/>
      <c r="H88" s="60"/>
    </row>
    <row r="89" spans="1:8" ht="94.5" x14ac:dyDescent="0.2">
      <c r="A89" s="26" t="s">
        <v>62</v>
      </c>
      <c r="B89" s="36" t="s">
        <v>159</v>
      </c>
      <c r="C89" s="45">
        <f>IF((D55-D56)&gt;0,0)+IF((D55-D56)&lt;=0,1)+IF((D55-D56)&lt;=0,1)+IF(D55=0,1)</f>
        <v>2</v>
      </c>
      <c r="D89" s="45">
        <f>IF(C89=0,0)+IF(C89=1,100)+IF(C89=2,250)+IF(C89=3,500)</f>
        <v>250</v>
      </c>
      <c r="E89" s="45">
        <v>0.4</v>
      </c>
      <c r="F89" s="45">
        <f>D89*E89</f>
        <v>100</v>
      </c>
    </row>
    <row r="90" spans="1:8" ht="110.25" x14ac:dyDescent="0.2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7.25" x14ac:dyDescent="0.2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8.75" x14ac:dyDescent="0.3">
      <c r="A93" s="130" t="s">
        <v>66</v>
      </c>
      <c r="B93" s="130"/>
      <c r="C93" s="130"/>
      <c r="D93" s="130"/>
      <c r="E93" s="130"/>
      <c r="F93" s="35">
        <f>F65+F75+F85+F88</f>
        <v>309</v>
      </c>
    </row>
    <row r="94" spans="1:8" ht="13.5" thickBot="1" x14ac:dyDescent="0.25"/>
    <row r="95" spans="1:8" ht="16.5" thickBot="1" x14ac:dyDescent="0.25">
      <c r="B95" s="1" t="s">
        <v>67</v>
      </c>
    </row>
  </sheetData>
  <mergeCells count="13">
    <mergeCell ref="A52:A54"/>
    <mergeCell ref="B52:B54"/>
    <mergeCell ref="D52:D54"/>
    <mergeCell ref="A62:D62"/>
    <mergeCell ref="A93:E93"/>
    <mergeCell ref="A44:A47"/>
    <mergeCell ref="B44:B47"/>
    <mergeCell ref="A2:D2"/>
    <mergeCell ref="A4:D4"/>
    <mergeCell ref="D9:D10"/>
    <mergeCell ref="B9:B10"/>
    <mergeCell ref="A9:A10"/>
    <mergeCell ref="A40:A41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4"/>
  <sheetViews>
    <sheetView topLeftCell="A92" zoomScaleNormal="100" workbookViewId="0">
      <selection activeCell="L131" sqref="L131"/>
    </sheetView>
  </sheetViews>
  <sheetFormatPr defaultRowHeight="12.75" x14ac:dyDescent="0.2"/>
  <cols>
    <col min="1" max="1" width="7.28515625" customWidth="1"/>
    <col min="2" max="2" width="47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1" spans="1:5" x14ac:dyDescent="0.2">
      <c r="E1" s="105"/>
    </row>
    <row r="2" spans="1:5" ht="15.75" x14ac:dyDescent="0.25">
      <c r="A2" s="143" t="s">
        <v>196</v>
      </c>
      <c r="B2" s="144"/>
      <c r="C2" s="144"/>
      <c r="D2" s="144"/>
      <c r="E2" s="144"/>
    </row>
    <row r="4" spans="1:5" ht="15.75" x14ac:dyDescent="0.25">
      <c r="A4" s="123" t="s">
        <v>13</v>
      </c>
      <c r="B4" s="123"/>
      <c r="C4" s="123"/>
      <c r="D4" s="123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7.25" x14ac:dyDescent="0.2">
      <c r="A8" s="35">
        <v>1</v>
      </c>
      <c r="B8" s="36" t="s">
        <v>110</v>
      </c>
      <c r="C8" s="35" t="s">
        <v>3</v>
      </c>
      <c r="D8" s="98">
        <v>184762.1</v>
      </c>
    </row>
    <row r="9" spans="1:5" ht="31.5" x14ac:dyDescent="0.2">
      <c r="A9" s="132">
        <v>2</v>
      </c>
      <c r="B9" s="133" t="s">
        <v>4</v>
      </c>
      <c r="C9" s="35" t="s">
        <v>69</v>
      </c>
      <c r="D9" s="134" t="s">
        <v>12</v>
      </c>
    </row>
    <row r="10" spans="1:5" ht="31.5" x14ac:dyDescent="0.2">
      <c r="A10" s="132"/>
      <c r="B10" s="133"/>
      <c r="C10" s="35" t="s">
        <v>70</v>
      </c>
      <c r="D10" s="134"/>
    </row>
    <row r="11" spans="1:5" ht="31.5" x14ac:dyDescent="0.2">
      <c r="A11" s="35">
        <v>3</v>
      </c>
      <c r="B11" s="36" t="s">
        <v>111</v>
      </c>
      <c r="C11" s="35" t="s">
        <v>5</v>
      </c>
      <c r="D11" s="109" t="s">
        <v>12</v>
      </c>
    </row>
    <row r="12" spans="1:5" ht="82.15" customHeight="1" x14ac:dyDescent="0.2">
      <c r="A12" s="35">
        <v>4</v>
      </c>
      <c r="B12" s="36" t="s">
        <v>185</v>
      </c>
      <c r="C12" s="35" t="s">
        <v>3</v>
      </c>
      <c r="D12" s="98">
        <v>12421.1</v>
      </c>
    </row>
    <row r="13" spans="1:5" ht="64.900000000000006" customHeight="1" x14ac:dyDescent="0.2">
      <c r="A13" s="35">
        <v>5</v>
      </c>
      <c r="B13" s="36" t="s">
        <v>186</v>
      </c>
      <c r="C13" s="35" t="s">
        <v>3</v>
      </c>
      <c r="D13" s="98">
        <v>184762.1</v>
      </c>
    </row>
    <row r="14" spans="1:5" ht="115.9" customHeight="1" x14ac:dyDescent="0.2">
      <c r="A14" s="35">
        <v>6</v>
      </c>
      <c r="B14" s="36" t="s">
        <v>112</v>
      </c>
      <c r="C14" s="35" t="s">
        <v>6</v>
      </c>
      <c r="D14" s="109">
        <v>14</v>
      </c>
    </row>
    <row r="15" spans="1:5" ht="99" customHeight="1" x14ac:dyDescent="0.2">
      <c r="A15" s="35">
        <v>7</v>
      </c>
      <c r="B15" s="36" t="s">
        <v>113</v>
      </c>
      <c r="C15" s="35" t="s">
        <v>6</v>
      </c>
      <c r="D15" s="109">
        <v>14</v>
      </c>
    </row>
    <row r="16" spans="1:5" ht="94.5" x14ac:dyDescent="0.2">
      <c r="A16" s="35">
        <v>8</v>
      </c>
      <c r="B16" s="36" t="s">
        <v>184</v>
      </c>
      <c r="C16" s="35" t="s">
        <v>3</v>
      </c>
      <c r="D16" s="98">
        <v>184126.2</v>
      </c>
    </row>
    <row r="17" spans="1:4" ht="95.45" customHeight="1" x14ac:dyDescent="0.2">
      <c r="A17" s="35">
        <v>9</v>
      </c>
      <c r="B17" s="36" t="s">
        <v>114</v>
      </c>
      <c r="C17" s="35" t="s">
        <v>3</v>
      </c>
      <c r="D17" s="98">
        <v>713.3</v>
      </c>
    </row>
    <row r="18" spans="1:4" ht="65.45" customHeight="1" x14ac:dyDescent="0.2">
      <c r="A18" s="35">
        <v>10</v>
      </c>
      <c r="B18" s="36" t="s">
        <v>115</v>
      </c>
      <c r="C18" s="35" t="s">
        <v>3</v>
      </c>
      <c r="D18" s="98">
        <v>230772.6</v>
      </c>
    </row>
    <row r="19" spans="1:4" ht="145.9" customHeight="1" x14ac:dyDescent="0.2">
      <c r="A19" s="35">
        <v>11</v>
      </c>
      <c r="B19" s="36" t="s">
        <v>116</v>
      </c>
      <c r="C19" s="35" t="s">
        <v>3</v>
      </c>
      <c r="D19" s="98">
        <v>184762.1</v>
      </c>
    </row>
    <row r="20" spans="1:4" ht="126" customHeight="1" x14ac:dyDescent="0.2">
      <c r="A20" s="35">
        <v>12</v>
      </c>
      <c r="B20" s="36" t="s">
        <v>148</v>
      </c>
      <c r="C20" s="35" t="s">
        <v>7</v>
      </c>
      <c r="D20" s="104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8">
        <v>172072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8">
        <v>200.4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8">
        <v>229687.5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8">
        <v>6670.3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8">
        <v>47905.7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8">
        <v>229687.5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8">
        <v>230772.6</v>
      </c>
    </row>
    <row r="28" spans="1:4" ht="83.45" customHeight="1" x14ac:dyDescent="0.2">
      <c r="A28" s="35">
        <v>20</v>
      </c>
      <c r="B28" s="36" t="s">
        <v>123</v>
      </c>
      <c r="C28" s="35" t="s">
        <v>3</v>
      </c>
      <c r="D28" s="109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98">
        <v>582.1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109" t="s">
        <v>12</v>
      </c>
    </row>
    <row r="31" spans="1:4" ht="84" customHeight="1" x14ac:dyDescent="0.2">
      <c r="A31" s="35">
        <v>23</v>
      </c>
      <c r="B31" s="36" t="s">
        <v>126</v>
      </c>
      <c r="C31" s="35" t="s">
        <v>3</v>
      </c>
      <c r="D31" s="98">
        <v>261.7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09" t="s">
        <v>12</v>
      </c>
    </row>
    <row r="33" spans="1:4" ht="84.75" customHeight="1" x14ac:dyDescent="0.2">
      <c r="A33" s="35">
        <v>25</v>
      </c>
      <c r="B33" s="36" t="s">
        <v>128</v>
      </c>
      <c r="C33" s="35" t="s">
        <v>3</v>
      </c>
      <c r="D33" s="98">
        <v>0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109" t="s">
        <v>12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98">
        <v>0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8">
        <v>213427.7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98">
        <v>213188.6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8">
        <v>1153.5</v>
      </c>
    </row>
    <row r="39" spans="1:4" ht="78" customHeight="1" x14ac:dyDescent="0.2">
      <c r="A39" s="35">
        <v>31</v>
      </c>
      <c r="B39" s="36" t="s">
        <v>136</v>
      </c>
      <c r="C39" s="35" t="s">
        <v>3</v>
      </c>
      <c r="D39" s="98">
        <v>1153.5</v>
      </c>
    </row>
    <row r="40" spans="1:4" ht="124.9" customHeight="1" x14ac:dyDescent="0.2">
      <c r="A40" s="132">
        <v>32</v>
      </c>
      <c r="B40" s="36" t="s">
        <v>133</v>
      </c>
      <c r="C40" s="35" t="s">
        <v>9</v>
      </c>
      <c r="D40" s="109" t="s">
        <v>12</v>
      </c>
    </row>
    <row r="41" spans="1:4" ht="110.25" x14ac:dyDescent="0.2">
      <c r="A41" s="132"/>
      <c r="B41" s="36" t="s">
        <v>149</v>
      </c>
      <c r="C41" s="35" t="s">
        <v>9</v>
      </c>
      <c r="D41" s="109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09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7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9" t="s">
        <v>12</v>
      </c>
    </row>
    <row r="45" spans="1:4" ht="99" customHeight="1" x14ac:dyDescent="0.2">
      <c r="A45" s="35">
        <v>35</v>
      </c>
      <c r="B45" s="36" t="s">
        <v>138</v>
      </c>
      <c r="C45" s="35" t="s">
        <v>3</v>
      </c>
      <c r="D45" s="109" t="s">
        <v>12</v>
      </c>
    </row>
    <row r="46" spans="1:4" ht="50.45" customHeight="1" x14ac:dyDescent="0.2">
      <c r="A46" s="35">
        <v>36</v>
      </c>
      <c r="B46" s="36" t="s">
        <v>139</v>
      </c>
      <c r="C46" s="35" t="s">
        <v>3</v>
      </c>
      <c r="D46" s="109" t="s">
        <v>12</v>
      </c>
    </row>
    <row r="47" spans="1:4" ht="51.6" customHeight="1" x14ac:dyDescent="0.2">
      <c r="A47" s="35" t="s">
        <v>106</v>
      </c>
      <c r="B47" s="36" t="s">
        <v>140</v>
      </c>
      <c r="C47" s="35"/>
      <c r="D47" s="109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9">
        <v>0</v>
      </c>
    </row>
    <row r="49" spans="1:6" ht="67.5" customHeight="1" x14ac:dyDescent="0.2">
      <c r="A49" s="132">
        <v>38</v>
      </c>
      <c r="B49" s="135" t="s">
        <v>142</v>
      </c>
      <c r="C49" s="35" t="s">
        <v>151</v>
      </c>
      <c r="D49" s="140">
        <v>2</v>
      </c>
    </row>
    <row r="50" spans="1:6" ht="110.25" x14ac:dyDescent="0.2">
      <c r="A50" s="132"/>
      <c r="B50" s="135"/>
      <c r="C50" s="35" t="s">
        <v>152</v>
      </c>
      <c r="D50" s="140"/>
    </row>
    <row r="51" spans="1:6" ht="69" customHeight="1" x14ac:dyDescent="0.2">
      <c r="A51" s="132"/>
      <c r="B51" s="135"/>
      <c r="C51" s="35" t="s">
        <v>153</v>
      </c>
      <c r="D51" s="140"/>
    </row>
    <row r="52" spans="1:6" ht="63" x14ac:dyDescent="0.2">
      <c r="A52" s="35">
        <v>39</v>
      </c>
      <c r="B52" s="36" t="s">
        <v>143</v>
      </c>
      <c r="C52" s="35" t="s">
        <v>156</v>
      </c>
      <c r="D52" s="109">
        <v>262</v>
      </c>
    </row>
    <row r="53" spans="1:6" ht="69" customHeight="1" x14ac:dyDescent="0.2">
      <c r="A53" s="35">
        <v>40</v>
      </c>
      <c r="B53" s="37" t="s">
        <v>144</v>
      </c>
      <c r="C53" s="35" t="s">
        <v>156</v>
      </c>
      <c r="D53" s="109">
        <v>231</v>
      </c>
    </row>
    <row r="54" spans="1:6" ht="49.15" customHeight="1" x14ac:dyDescent="0.2">
      <c r="A54" s="35">
        <v>41</v>
      </c>
      <c r="B54" s="36" t="s">
        <v>145</v>
      </c>
      <c r="C54" s="35" t="s">
        <v>11</v>
      </c>
      <c r="D54" s="109">
        <v>1</v>
      </c>
    </row>
    <row r="55" spans="1:6" ht="78.75" x14ac:dyDescent="0.2">
      <c r="A55" s="35">
        <v>42</v>
      </c>
      <c r="B55" s="36" t="s">
        <v>146</v>
      </c>
      <c r="C55" s="35" t="s">
        <v>11</v>
      </c>
      <c r="D55" s="109">
        <v>0</v>
      </c>
    </row>
    <row r="56" spans="1:6" ht="50.45" customHeight="1" x14ac:dyDescent="0.2">
      <c r="A56" s="35">
        <v>43</v>
      </c>
      <c r="B56" s="36" t="s">
        <v>147</v>
      </c>
      <c r="C56" s="35" t="s">
        <v>11</v>
      </c>
      <c r="D56" s="109">
        <v>1</v>
      </c>
    </row>
    <row r="57" spans="1:6" ht="52.9" customHeight="1" x14ac:dyDescent="0.2">
      <c r="A57" s="35">
        <v>44</v>
      </c>
      <c r="B57" s="36" t="s">
        <v>182</v>
      </c>
      <c r="C57" s="35" t="s">
        <v>11</v>
      </c>
      <c r="D57" s="109">
        <v>1</v>
      </c>
    </row>
    <row r="62" spans="1:6" ht="15.75" x14ac:dyDescent="0.25">
      <c r="A62" s="123" t="s">
        <v>65</v>
      </c>
      <c r="B62" s="123"/>
      <c r="C62" s="123"/>
      <c r="D62" s="123"/>
    </row>
    <row r="64" spans="1:6" ht="59.25" customHeight="1" x14ac:dyDescent="0.2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1.5" x14ac:dyDescent="0.2">
      <c r="A65" s="43">
        <v>1</v>
      </c>
      <c r="B65" s="44" t="s">
        <v>19</v>
      </c>
      <c r="C65" s="55" t="s">
        <v>12</v>
      </c>
      <c r="D65" s="55" t="s">
        <v>12</v>
      </c>
      <c r="E65" s="55">
        <v>0.4</v>
      </c>
      <c r="F65" s="55">
        <f>SUM(F66:F74)*E65</f>
        <v>184</v>
      </c>
      <c r="G65" s="61"/>
      <c r="H65" s="60"/>
    </row>
    <row r="66" spans="1:8" ht="78.75" x14ac:dyDescent="0.2">
      <c r="A66" s="35" t="s">
        <v>20</v>
      </c>
      <c r="B66" s="36" t="s">
        <v>21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10.25" x14ac:dyDescent="0.2">
      <c r="A67" s="35" t="s">
        <v>22</v>
      </c>
      <c r="B67" s="36" t="s">
        <v>23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">
      <c r="A68" s="76" t="s">
        <v>24</v>
      </c>
      <c r="B68" s="36" t="s">
        <v>25</v>
      </c>
      <c r="C68" s="53">
        <f>100*D16/D12</f>
        <v>1482.3662960607353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3" x14ac:dyDescent="0.2">
      <c r="A69" s="35" t="s">
        <v>26</v>
      </c>
      <c r="B69" s="36" t="s">
        <v>27</v>
      </c>
      <c r="C69" s="53">
        <f>100*D17/D18</f>
        <v>0.30909215392121941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5" x14ac:dyDescent="0.2">
      <c r="A70" s="20" t="s">
        <v>30</v>
      </c>
      <c r="B70" s="36" t="s">
        <v>28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5" x14ac:dyDescent="0.2">
      <c r="A71" s="20" t="s">
        <v>31</v>
      </c>
      <c r="B71" s="36" t="s">
        <v>29</v>
      </c>
      <c r="C71" s="53">
        <f>100*((D21+D22+D24)/(D23+(D29-D31)))</f>
        <v>77.798501703637129</v>
      </c>
      <c r="D71" s="52">
        <f>IF(C71&lt;20,100)+IF(C71&lt;30,100)+IF(C71&lt;50,100)+IF(C71&lt;65,100)+IF(C71&lt;80,100)</f>
        <v>100</v>
      </c>
      <c r="E71" s="52">
        <v>0.1</v>
      </c>
      <c r="F71" s="52">
        <f t="shared" si="0"/>
        <v>10</v>
      </c>
    </row>
    <row r="72" spans="1:8" ht="47.25" x14ac:dyDescent="0.2">
      <c r="A72" s="20" t="s">
        <v>35</v>
      </c>
      <c r="B72" s="36" t="s">
        <v>32</v>
      </c>
      <c r="C72" s="53" t="s">
        <v>12</v>
      </c>
      <c r="D72" s="47" t="s">
        <v>12</v>
      </c>
      <c r="E72" s="52" t="s">
        <v>12</v>
      </c>
      <c r="F72" s="52" t="s">
        <v>12</v>
      </c>
    </row>
    <row r="73" spans="1:8" ht="31.5" x14ac:dyDescent="0.2">
      <c r="A73" s="20" t="s">
        <v>36</v>
      </c>
      <c r="B73" s="36" t="s">
        <v>33</v>
      </c>
      <c r="C73" s="52" t="s">
        <v>12</v>
      </c>
      <c r="D73" s="52" t="s">
        <v>12</v>
      </c>
      <c r="E73" s="52" t="s">
        <v>12</v>
      </c>
      <c r="F73" s="52" t="s">
        <v>12</v>
      </c>
    </row>
    <row r="74" spans="1:8" ht="47.25" x14ac:dyDescent="0.2">
      <c r="A74" s="20" t="s">
        <v>37</v>
      </c>
      <c r="B74" s="36" t="s">
        <v>34</v>
      </c>
      <c r="C74" s="52" t="s">
        <v>12</v>
      </c>
      <c r="D74" s="52" t="s">
        <v>12</v>
      </c>
      <c r="E74" s="52" t="s">
        <v>12</v>
      </c>
      <c r="F74" s="52" t="s">
        <v>12</v>
      </c>
    </row>
    <row r="75" spans="1:8" ht="31.5" x14ac:dyDescent="0.2">
      <c r="A75" s="43">
        <v>2</v>
      </c>
      <c r="B75" s="44" t="s">
        <v>38</v>
      </c>
      <c r="C75" s="52" t="s">
        <v>12</v>
      </c>
      <c r="D75" s="52" t="s">
        <v>12</v>
      </c>
      <c r="E75" s="52">
        <v>0.3</v>
      </c>
      <c r="F75" s="52">
        <f>SUM(F76:F83)*E75</f>
        <v>120</v>
      </c>
      <c r="G75" s="61"/>
      <c r="H75" s="60"/>
    </row>
    <row r="76" spans="1:8" ht="50.25" customHeight="1" x14ac:dyDescent="0.2">
      <c r="A76" s="35" t="s">
        <v>39</v>
      </c>
      <c r="B76" s="36" t="s">
        <v>40</v>
      </c>
      <c r="C76" s="53">
        <f>100*(1-D26/D27)</f>
        <v>0.47020313503423061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.75" x14ac:dyDescent="0.2">
      <c r="A77" s="20" t="s">
        <v>41</v>
      </c>
      <c r="B77" s="36" t="s">
        <v>157</v>
      </c>
      <c r="C77" s="53">
        <f>D38/D39*100</f>
        <v>100</v>
      </c>
      <c r="D77" s="52">
        <f>IF(C77&gt;=100,100)+IF(C77&gt;=95,100)+IF(C77&gt;=90,100)+IF(C77&gt;80,100)+IF(C77&gt;=80,100)+IF(C77&lt;80,0)</f>
        <v>500</v>
      </c>
      <c r="E77" s="52">
        <v>0.1</v>
      </c>
      <c r="F77" s="52">
        <f t="shared" si="1"/>
        <v>50</v>
      </c>
    </row>
    <row r="78" spans="1:8" ht="94.5" x14ac:dyDescent="0.2">
      <c r="A78" s="20" t="s">
        <v>42</v>
      </c>
      <c r="B78" s="36" t="s">
        <v>52</v>
      </c>
      <c r="C78" s="53">
        <f>100*(D29-D31)/D31</f>
        <v>122.43026366068018</v>
      </c>
      <c r="D78" s="65">
        <f>IF(25&gt;=C78,100)+IF(10&gt;=C78,100)+IF(0&gt;=C78,100)+IF(C78&lt;0,100)+IF(C78&lt;-50,100)</f>
        <v>0</v>
      </c>
      <c r="E78" s="52">
        <v>0.2</v>
      </c>
      <c r="F78" s="52">
        <f t="shared" si="1"/>
        <v>0</v>
      </c>
    </row>
    <row r="79" spans="1:8" ht="99" customHeight="1" x14ac:dyDescent="0.2">
      <c r="A79" s="20" t="s">
        <v>46</v>
      </c>
      <c r="B79" s="36" t="s">
        <v>68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">
      <c r="A80" s="20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190</v>
      </c>
      <c r="D80" s="52">
        <v>500</v>
      </c>
      <c r="E80" s="52">
        <v>0.1</v>
      </c>
      <c r="F80" s="52">
        <f t="shared" si="1"/>
        <v>50</v>
      </c>
    </row>
    <row r="81" spans="1:8" ht="63" x14ac:dyDescent="0.2">
      <c r="A81" s="20" t="s">
        <v>48</v>
      </c>
      <c r="B81" s="36" t="s">
        <v>165</v>
      </c>
      <c r="C81" s="53">
        <f>100-(D37/D36*100)</f>
        <v>0.11202856986230358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7.25" x14ac:dyDescent="0.2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.75" x14ac:dyDescent="0.2">
      <c r="A83" s="20" t="s">
        <v>50</v>
      </c>
      <c r="B83" s="36" t="s">
        <v>45</v>
      </c>
      <c r="C83" s="52" t="s">
        <v>12</v>
      </c>
      <c r="D83" s="52" t="s">
        <v>12</v>
      </c>
      <c r="E83" s="52" t="s">
        <v>12</v>
      </c>
      <c r="F83" s="52" t="s">
        <v>12</v>
      </c>
    </row>
    <row r="84" spans="1:8" ht="31.5" x14ac:dyDescent="0.2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5" x14ac:dyDescent="0.2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7.25" x14ac:dyDescent="0.2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5.75" x14ac:dyDescent="0.2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45</v>
      </c>
      <c r="G87" s="61"/>
      <c r="H87" s="60"/>
    </row>
    <row r="88" spans="1:8" ht="94.5" x14ac:dyDescent="0.2">
      <c r="A88" s="20" t="s">
        <v>62</v>
      </c>
      <c r="B88" s="36" t="s">
        <v>159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10.25" x14ac:dyDescent="0.2">
      <c r="A89" s="20" t="s">
        <v>63</v>
      </c>
      <c r="B89" s="36" t="s">
        <v>58</v>
      </c>
      <c r="C89" s="52">
        <f>D54</f>
        <v>1</v>
      </c>
      <c r="D89" s="52">
        <f>IF(C89=0,250)+IF(C89&lt;=1,150)+IF(C89&lt;=2,100)+IF(C89&gt;2,0)</f>
        <v>250</v>
      </c>
      <c r="E89" s="52">
        <v>0.3</v>
      </c>
      <c r="F89" s="52">
        <f>D89*E89</f>
        <v>75</v>
      </c>
    </row>
    <row r="90" spans="1:8" ht="47.25" x14ac:dyDescent="0.2">
      <c r="A90" s="35" t="s">
        <v>59</v>
      </c>
      <c r="B90" s="36" t="s">
        <v>60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8.75" x14ac:dyDescent="0.3">
      <c r="A92" s="130" t="s">
        <v>66</v>
      </c>
      <c r="B92" s="130"/>
      <c r="C92" s="130"/>
      <c r="D92" s="130"/>
      <c r="E92" s="130"/>
      <c r="F92" s="35">
        <f>F65+F75+F84+F87</f>
        <v>399</v>
      </c>
    </row>
    <row r="94" spans="1:8" ht="15.75" x14ac:dyDescent="0.2">
      <c r="B94" s="54" t="s">
        <v>67</v>
      </c>
    </row>
  </sheetData>
  <mergeCells count="11">
    <mergeCell ref="A2:E2"/>
    <mergeCell ref="D49:D51"/>
    <mergeCell ref="A62:D62"/>
    <mergeCell ref="A92:E92"/>
    <mergeCell ref="A49:A51"/>
    <mergeCell ref="B49:B51"/>
    <mergeCell ref="A4:D4"/>
    <mergeCell ref="A9:A10"/>
    <mergeCell ref="B9:B10"/>
    <mergeCell ref="D9:D10"/>
    <mergeCell ref="A40:A4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H94"/>
  <sheetViews>
    <sheetView topLeftCell="A88" zoomScaleNormal="100" workbookViewId="0">
      <selection activeCell="F14" sqref="F14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5.75" x14ac:dyDescent="0.25">
      <c r="A2" s="131" t="s">
        <v>107</v>
      </c>
      <c r="B2" s="131"/>
      <c r="C2" s="131"/>
      <c r="D2" s="131"/>
    </row>
    <row r="4" spans="1:4" ht="15.75" x14ac:dyDescent="0.25">
      <c r="A4" s="123" t="s">
        <v>13</v>
      </c>
      <c r="B4" s="123"/>
      <c r="C4" s="123"/>
      <c r="D4" s="123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8">
        <v>5378.7</v>
      </c>
    </row>
    <row r="9" spans="1:4" ht="31.5" x14ac:dyDescent="0.2">
      <c r="A9" s="132">
        <v>2</v>
      </c>
      <c r="B9" s="133" t="s">
        <v>4</v>
      </c>
      <c r="C9" s="35" t="s">
        <v>69</v>
      </c>
      <c r="D9" s="134">
        <v>0</v>
      </c>
    </row>
    <row r="10" spans="1:4" ht="31.5" x14ac:dyDescent="0.2">
      <c r="A10" s="132"/>
      <c r="B10" s="133"/>
      <c r="C10" s="35" t="s">
        <v>70</v>
      </c>
      <c r="D10" s="134"/>
    </row>
    <row r="11" spans="1:4" ht="31.5" x14ac:dyDescent="0.2">
      <c r="A11" s="35">
        <v>3</v>
      </c>
      <c r="B11" s="36" t="s">
        <v>111</v>
      </c>
      <c r="C11" s="35" t="s">
        <v>5</v>
      </c>
      <c r="D11" s="102" t="s">
        <v>12</v>
      </c>
    </row>
    <row r="12" spans="1:4" ht="79.900000000000006" customHeight="1" x14ac:dyDescent="0.2">
      <c r="A12" s="35">
        <v>4</v>
      </c>
      <c r="B12" s="36" t="s">
        <v>185</v>
      </c>
      <c r="C12" s="35" t="s">
        <v>3</v>
      </c>
      <c r="D12" s="98">
        <v>5378.7</v>
      </c>
    </row>
    <row r="13" spans="1:4" ht="63.6" customHeight="1" x14ac:dyDescent="0.2">
      <c r="A13" s="35">
        <v>5</v>
      </c>
      <c r="B13" s="36" t="s">
        <v>186</v>
      </c>
      <c r="C13" s="35" t="s">
        <v>3</v>
      </c>
      <c r="D13" s="98">
        <v>5378.7</v>
      </c>
    </row>
    <row r="14" spans="1:4" ht="115.9" customHeight="1" x14ac:dyDescent="0.2">
      <c r="A14" s="35">
        <v>6</v>
      </c>
      <c r="B14" s="36" t="s">
        <v>112</v>
      </c>
      <c r="C14" s="35" t="s">
        <v>6</v>
      </c>
      <c r="D14" s="102" t="s">
        <v>12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02" t="s">
        <v>12</v>
      </c>
    </row>
    <row r="16" spans="1:4" ht="96" customHeight="1" x14ac:dyDescent="0.2">
      <c r="A16" s="35">
        <v>8</v>
      </c>
      <c r="B16" s="36" t="s">
        <v>184</v>
      </c>
      <c r="C16" s="35" t="s">
        <v>3</v>
      </c>
      <c r="D16" s="98">
        <v>5378.7</v>
      </c>
    </row>
    <row r="17" spans="1:4" ht="111" customHeight="1" x14ac:dyDescent="0.2">
      <c r="A17" s="35">
        <v>9</v>
      </c>
      <c r="B17" s="36" t="s">
        <v>114</v>
      </c>
      <c r="C17" s="35" t="s">
        <v>3</v>
      </c>
      <c r="D17" s="103">
        <v>-109.1</v>
      </c>
    </row>
    <row r="18" spans="1:4" ht="66.599999999999994" customHeight="1" x14ac:dyDescent="0.2">
      <c r="A18" s="35">
        <v>10</v>
      </c>
      <c r="B18" s="36" t="s">
        <v>115</v>
      </c>
      <c r="C18" s="35" t="s">
        <v>3</v>
      </c>
      <c r="D18" s="98">
        <v>4797.8</v>
      </c>
    </row>
    <row r="19" spans="1:4" ht="146.44999999999999" customHeight="1" x14ac:dyDescent="0.2">
      <c r="A19" s="35">
        <v>11</v>
      </c>
      <c r="B19" s="36" t="s">
        <v>116</v>
      </c>
      <c r="C19" s="35" t="s">
        <v>3</v>
      </c>
      <c r="D19" s="98">
        <v>5378.7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1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8">
        <v>5100.3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8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8">
        <v>4796.1000000000004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8">
        <v>0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8">
        <v>613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8">
        <v>4796.1000000000004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8">
        <v>4797.8</v>
      </c>
    </row>
    <row r="28" spans="1:4" ht="81" customHeight="1" x14ac:dyDescent="0.2">
      <c r="A28" s="35">
        <v>20</v>
      </c>
      <c r="B28" s="36" t="s">
        <v>123</v>
      </c>
      <c r="C28" s="35" t="s">
        <v>3</v>
      </c>
      <c r="D28" s="98">
        <v>0.6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2" t="s">
        <v>12</v>
      </c>
    </row>
    <row r="30" spans="1:4" ht="78.599999999999994" customHeight="1" x14ac:dyDescent="0.2">
      <c r="A30" s="35">
        <v>22</v>
      </c>
      <c r="B30" s="36" t="s">
        <v>125</v>
      </c>
      <c r="C30" s="35" t="s">
        <v>3</v>
      </c>
      <c r="D30" s="98">
        <v>0.7</v>
      </c>
    </row>
    <row r="31" spans="1:4" ht="65.45" customHeight="1" x14ac:dyDescent="0.2">
      <c r="A31" s="35">
        <v>23</v>
      </c>
      <c r="B31" s="36" t="s">
        <v>126</v>
      </c>
      <c r="C31" s="35" t="s">
        <v>3</v>
      </c>
      <c r="D31" s="102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98">
        <v>0</v>
      </c>
    </row>
    <row r="33" spans="1:4" ht="64.150000000000006" customHeight="1" x14ac:dyDescent="0.2">
      <c r="A33" s="35">
        <v>25</v>
      </c>
      <c r="B33" s="36" t="s">
        <v>128</v>
      </c>
      <c r="C33" s="35" t="s">
        <v>3</v>
      </c>
      <c r="D33" s="102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8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2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100">
        <v>0</v>
      </c>
    </row>
    <row r="37" spans="1:4" ht="54" customHeight="1" x14ac:dyDescent="0.2">
      <c r="A37" s="35">
        <v>29</v>
      </c>
      <c r="B37" s="36" t="s">
        <v>132</v>
      </c>
      <c r="C37" s="35" t="s">
        <v>3</v>
      </c>
      <c r="D37" s="100">
        <v>0.01</v>
      </c>
    </row>
    <row r="38" spans="1:4" ht="61.9" customHeight="1" x14ac:dyDescent="0.2">
      <c r="A38" s="35">
        <v>30</v>
      </c>
      <c r="B38" s="36" t="s">
        <v>135</v>
      </c>
      <c r="C38" s="35" t="s">
        <v>3</v>
      </c>
      <c r="D38" s="100">
        <v>0</v>
      </c>
    </row>
    <row r="39" spans="1:4" ht="79.900000000000006" customHeight="1" x14ac:dyDescent="0.2">
      <c r="A39" s="35">
        <v>31</v>
      </c>
      <c r="B39" s="36" t="s">
        <v>136</v>
      </c>
      <c r="C39" s="35" t="s">
        <v>3</v>
      </c>
      <c r="D39" s="100">
        <v>130.78</v>
      </c>
    </row>
    <row r="40" spans="1:4" ht="125.45" customHeight="1" x14ac:dyDescent="0.2">
      <c r="A40" s="132">
        <v>32</v>
      </c>
      <c r="B40" s="36" t="s">
        <v>133</v>
      </c>
      <c r="C40" s="35" t="s">
        <v>9</v>
      </c>
      <c r="D40" s="102" t="s">
        <v>12</v>
      </c>
    </row>
    <row r="41" spans="1:4" ht="110.25" x14ac:dyDescent="0.2">
      <c r="A41" s="132"/>
      <c r="B41" s="36" t="s">
        <v>149</v>
      </c>
      <c r="C41" s="35"/>
      <c r="D41" s="102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102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7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2" t="s">
        <v>12</v>
      </c>
    </row>
    <row r="45" spans="1:4" ht="97.9" customHeight="1" x14ac:dyDescent="0.2">
      <c r="A45" s="35">
        <v>35</v>
      </c>
      <c r="B45" s="36" t="s">
        <v>138</v>
      </c>
      <c r="C45" s="35" t="s">
        <v>3</v>
      </c>
      <c r="D45" s="102" t="s">
        <v>12</v>
      </c>
    </row>
    <row r="46" spans="1:4" ht="49.15" customHeight="1" x14ac:dyDescent="0.2">
      <c r="A46" s="35">
        <v>36</v>
      </c>
      <c r="B46" s="36" t="s">
        <v>139</v>
      </c>
      <c r="C46" s="35" t="s">
        <v>3</v>
      </c>
      <c r="D46" s="102" t="s">
        <v>12</v>
      </c>
    </row>
    <row r="47" spans="1:4" ht="51" customHeight="1" x14ac:dyDescent="0.2">
      <c r="A47" s="35" t="s">
        <v>106</v>
      </c>
      <c r="B47" s="36" t="s">
        <v>140</v>
      </c>
      <c r="C47" s="35" t="s">
        <v>5</v>
      </c>
      <c r="D47" s="102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4">
        <v>0</v>
      </c>
    </row>
    <row r="49" spans="1:8" ht="67.5" customHeight="1" x14ac:dyDescent="0.2">
      <c r="A49" s="132">
        <v>38</v>
      </c>
      <c r="B49" s="135" t="s">
        <v>142</v>
      </c>
      <c r="C49" s="35" t="s">
        <v>151</v>
      </c>
      <c r="D49" s="140">
        <v>2</v>
      </c>
    </row>
    <row r="50" spans="1:8" ht="110.25" x14ac:dyDescent="0.2">
      <c r="A50" s="132"/>
      <c r="B50" s="135"/>
      <c r="C50" s="35" t="s">
        <v>152</v>
      </c>
      <c r="D50" s="140"/>
    </row>
    <row r="51" spans="1:8" ht="69" customHeight="1" x14ac:dyDescent="0.2">
      <c r="A51" s="132"/>
      <c r="B51" s="135"/>
      <c r="C51" s="35" t="s">
        <v>153</v>
      </c>
      <c r="D51" s="140"/>
    </row>
    <row r="52" spans="1:8" ht="47.25" x14ac:dyDescent="0.2">
      <c r="A52" s="35">
        <v>39</v>
      </c>
      <c r="B52" s="36" t="s">
        <v>187</v>
      </c>
      <c r="C52" s="35" t="s">
        <v>156</v>
      </c>
      <c r="D52" s="102">
        <v>25</v>
      </c>
    </row>
    <row r="53" spans="1:8" ht="47.25" x14ac:dyDescent="0.2">
      <c r="A53" s="35">
        <v>40</v>
      </c>
      <c r="B53" s="37" t="s">
        <v>188</v>
      </c>
      <c r="C53" s="35" t="s">
        <v>156</v>
      </c>
      <c r="D53" s="102">
        <v>27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2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2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2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2">
        <v>0</v>
      </c>
    </row>
    <row r="58" spans="1:8" ht="15.75" x14ac:dyDescent="0.2">
      <c r="A58" s="29"/>
      <c r="B58" s="30"/>
      <c r="C58" s="29"/>
      <c r="D58" s="29"/>
    </row>
    <row r="59" spans="1:8" ht="15.75" x14ac:dyDescent="0.25">
      <c r="A59" s="123" t="s">
        <v>65</v>
      </c>
      <c r="B59" s="123"/>
      <c r="C59" s="123"/>
      <c r="D59" s="123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78.75" x14ac:dyDescent="0.2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10.25" x14ac:dyDescent="0.2">
      <c r="A64" s="35" t="s">
        <v>22</v>
      </c>
      <c r="B64" s="36" t="s">
        <v>23</v>
      </c>
      <c r="C64" s="52" t="s">
        <v>12</v>
      </c>
      <c r="D64" s="52" t="s">
        <v>12</v>
      </c>
      <c r="E64" s="52" t="s">
        <v>12</v>
      </c>
      <c r="F64" s="67" t="s">
        <v>12</v>
      </c>
    </row>
    <row r="65" spans="1:8" ht="67.5" customHeight="1" x14ac:dyDescent="0.2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>D65*E65</f>
        <v>100</v>
      </c>
      <c r="G65" s="72"/>
    </row>
    <row r="66" spans="1:8" ht="63" x14ac:dyDescent="0.2">
      <c r="A66" s="35" t="s">
        <v>26</v>
      </c>
      <c r="B66" s="36" t="s">
        <v>27</v>
      </c>
      <c r="C66" s="53">
        <f>100*D17/D18</f>
        <v>-2.2739588978281713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>D66*E66</f>
        <v>50</v>
      </c>
    </row>
    <row r="67" spans="1:8" ht="31.5" x14ac:dyDescent="0.2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5" x14ac:dyDescent="0.2">
      <c r="A68" s="20" t="s">
        <v>31</v>
      </c>
      <c r="B68" s="36" t="s">
        <v>29</v>
      </c>
      <c r="C68" s="53">
        <f>100*(D21+D22+D24)/(D23+(D28-D30))</f>
        <v>106.34487072560466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3" x14ac:dyDescent="0.2">
      <c r="A69" s="77" t="s">
        <v>35</v>
      </c>
      <c r="B69" s="36" t="s">
        <v>164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5" x14ac:dyDescent="0.2">
      <c r="A70" s="20" t="s">
        <v>36</v>
      </c>
      <c r="B70" s="36" t="s">
        <v>33</v>
      </c>
      <c r="C70" s="47" t="s">
        <v>12</v>
      </c>
      <c r="D70" s="52" t="s">
        <v>12</v>
      </c>
      <c r="E70" s="52" t="s">
        <v>12</v>
      </c>
      <c r="F70" s="67" t="s">
        <v>12</v>
      </c>
    </row>
    <row r="71" spans="1:8" ht="47.25" x14ac:dyDescent="0.2">
      <c r="A71" s="20" t="s">
        <v>37</v>
      </c>
      <c r="B71" s="36" t="s">
        <v>34</v>
      </c>
      <c r="C71" s="53" t="s">
        <v>12</v>
      </c>
      <c r="D71" s="52" t="s">
        <v>12</v>
      </c>
      <c r="E71" s="52" t="s">
        <v>12</v>
      </c>
      <c r="F71" s="67" t="s">
        <v>12</v>
      </c>
    </row>
    <row r="72" spans="1:8" ht="31.5" x14ac:dyDescent="0.2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SUM(F73:F83)*E72</f>
        <v>99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3">
        <f>100*(1-D26/D27)</f>
        <v>3.5432906748922299E-2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.75" x14ac:dyDescent="0.2">
      <c r="A74" s="20" t="s">
        <v>41</v>
      </c>
      <c r="B74" s="36" t="s">
        <v>157</v>
      </c>
      <c r="C74" s="68" t="s">
        <v>12</v>
      </c>
      <c r="D74" s="67" t="s">
        <v>12</v>
      </c>
      <c r="E74" s="52">
        <v>0.1</v>
      </c>
      <c r="F74" s="67" t="s">
        <v>12</v>
      </c>
    </row>
    <row r="75" spans="1:8" ht="94.5" x14ac:dyDescent="0.2">
      <c r="A75" s="20" t="s">
        <v>42</v>
      </c>
      <c r="B75" s="36" t="s">
        <v>52</v>
      </c>
      <c r="C75" s="53">
        <f>100*(D28-D30)/D30</f>
        <v>-14.285714285714285</v>
      </c>
      <c r="D75" s="52">
        <f>IF(25&gt;=C75,100)+IF(10&gt;=C75,100)+IF(0&gt;=C75,100)+IF(C75&lt;0,100)+IF(C75&lt;-50,100)</f>
        <v>400</v>
      </c>
      <c r="E75" s="52">
        <v>0.2</v>
      </c>
      <c r="F75" s="52">
        <f>D75*E75</f>
        <v>80</v>
      </c>
    </row>
    <row r="76" spans="1:8" ht="66.599999999999994" customHeight="1" x14ac:dyDescent="0.2">
      <c r="A76" s="137" t="s">
        <v>46</v>
      </c>
      <c r="B76" s="39" t="s">
        <v>160</v>
      </c>
      <c r="C76" s="139">
        <f>100*D32/D28</f>
        <v>0</v>
      </c>
      <c r="D76" s="136">
        <f>IF(100&gt;=C76,100)+IF(70&gt;=C76,100)+IF(50&gt;=C76,100)+IF(30&gt;=C76,100)+IF(C76=0,100)</f>
        <v>500</v>
      </c>
      <c r="E76" s="136">
        <v>0.2</v>
      </c>
      <c r="F76" s="136">
        <f>D76*E76</f>
        <v>100</v>
      </c>
    </row>
    <row r="77" spans="1:8" ht="97.15" customHeight="1" x14ac:dyDescent="0.2">
      <c r="A77" s="137"/>
      <c r="B77" s="39" t="s">
        <v>161</v>
      </c>
      <c r="C77" s="139"/>
      <c r="D77" s="136"/>
      <c r="E77" s="136"/>
      <c r="F77" s="136"/>
    </row>
    <row r="78" spans="1:8" ht="50.45" customHeight="1" x14ac:dyDescent="0.2">
      <c r="A78" s="145" t="s">
        <v>47</v>
      </c>
      <c r="B78" s="39" t="s">
        <v>162</v>
      </c>
      <c r="C78" s="138" t="s">
        <v>190</v>
      </c>
      <c r="D78" s="136">
        <v>500</v>
      </c>
      <c r="E78" s="136">
        <v>0.1</v>
      </c>
      <c r="F78" s="136">
        <f>D78*E78</f>
        <v>50</v>
      </c>
      <c r="G78" s="72"/>
    </row>
    <row r="79" spans="1:8" ht="78.75" x14ac:dyDescent="0.2">
      <c r="A79" s="145"/>
      <c r="B79" s="39" t="s">
        <v>163</v>
      </c>
      <c r="C79" s="138"/>
      <c r="D79" s="136"/>
      <c r="E79" s="136"/>
      <c r="F79" s="136"/>
      <c r="G79" s="72"/>
    </row>
    <row r="80" spans="1:8" ht="63" x14ac:dyDescent="0.2">
      <c r="A80" s="70" t="s">
        <v>48</v>
      </c>
      <c r="B80" s="36" t="s">
        <v>165</v>
      </c>
      <c r="C80" s="53" t="s">
        <v>12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7.25" x14ac:dyDescent="0.2">
      <c r="A81" s="20" t="s">
        <v>49</v>
      </c>
      <c r="B81" s="36" t="s">
        <v>44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78.75" x14ac:dyDescent="0.2">
      <c r="A82" s="20" t="s">
        <v>50</v>
      </c>
      <c r="B82" s="36" t="s">
        <v>45</v>
      </c>
      <c r="C82" s="53" t="s">
        <v>12</v>
      </c>
      <c r="D82" s="52" t="s">
        <v>12</v>
      </c>
      <c r="E82" s="52" t="s">
        <v>12</v>
      </c>
      <c r="F82" s="67" t="s">
        <v>12</v>
      </c>
    </row>
    <row r="83" spans="1:8" ht="31.5" x14ac:dyDescent="0.2">
      <c r="A83" s="20" t="s">
        <v>103</v>
      </c>
      <c r="B83" s="39" t="s">
        <v>104</v>
      </c>
      <c r="C83" s="52" t="s">
        <v>12</v>
      </c>
      <c r="D83" s="52" t="s">
        <v>12</v>
      </c>
      <c r="E83" s="52" t="s">
        <v>12</v>
      </c>
      <c r="F83" s="67" t="s">
        <v>12</v>
      </c>
    </row>
    <row r="84" spans="1:8" ht="31.5" x14ac:dyDescent="0.2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5" x14ac:dyDescent="0.2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7.25" x14ac:dyDescent="0.2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5.75" x14ac:dyDescent="0.2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4.5" x14ac:dyDescent="0.2">
      <c r="A88" s="70" t="s">
        <v>62</v>
      </c>
      <c r="B88" s="36" t="s">
        <v>183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10.25" x14ac:dyDescent="0.2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7.25" x14ac:dyDescent="0.2">
      <c r="A90" s="35" t="s">
        <v>59</v>
      </c>
      <c r="B90" s="36" t="s">
        <v>60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75" x14ac:dyDescent="0.2">
      <c r="A91" s="29"/>
      <c r="B91" s="30"/>
      <c r="C91" s="32"/>
      <c r="D91" s="32"/>
      <c r="E91" s="32"/>
      <c r="F91" s="32"/>
    </row>
    <row r="92" spans="1:8" ht="18.75" x14ac:dyDescent="0.3">
      <c r="A92" s="130" t="s">
        <v>66</v>
      </c>
      <c r="B92" s="130"/>
      <c r="C92" s="130"/>
      <c r="D92" s="130"/>
      <c r="E92" s="130"/>
      <c r="F92" s="35">
        <f>F62+F72+F84+F87</f>
        <v>389</v>
      </c>
    </row>
    <row r="94" spans="1:8" ht="15.75" x14ac:dyDescent="0.2">
      <c r="B94" s="54" t="s">
        <v>67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F76:F77"/>
    <mergeCell ref="A78:A79"/>
    <mergeCell ref="C78:C79"/>
    <mergeCell ref="D78:D79"/>
    <mergeCell ref="E78:E79"/>
    <mergeCell ref="F78:F7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2"/>
  <sheetViews>
    <sheetView topLeftCell="A53" zoomScaleNormal="100" workbookViewId="0">
      <selection activeCell="K64" sqref="K64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1" spans="1:4" ht="13.5" thickBot="1" x14ac:dyDescent="0.25"/>
    <row r="2" spans="1:4" ht="16.5" thickBot="1" x14ac:dyDescent="0.3">
      <c r="A2" s="146" t="s">
        <v>108</v>
      </c>
      <c r="B2" s="147"/>
      <c r="C2" s="147"/>
      <c r="D2" s="148"/>
    </row>
    <row r="4" spans="1:4" ht="15.75" x14ac:dyDescent="0.25">
      <c r="A4" s="123" t="s">
        <v>13</v>
      </c>
      <c r="B4" s="123"/>
      <c r="C4" s="123"/>
      <c r="D4" s="123"/>
    </row>
    <row r="6" spans="1:4" ht="31.5" x14ac:dyDescent="0.2">
      <c r="A6" s="99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3">
        <v>6759.6</v>
      </c>
    </row>
    <row r="9" spans="1:4" ht="31.5" x14ac:dyDescent="0.2">
      <c r="A9" s="132">
        <v>2</v>
      </c>
      <c r="B9" s="133" t="s">
        <v>4</v>
      </c>
      <c r="C9" s="35" t="s">
        <v>69</v>
      </c>
      <c r="D9" s="149" t="s">
        <v>12</v>
      </c>
    </row>
    <row r="10" spans="1:4" ht="31.5" x14ac:dyDescent="0.2">
      <c r="A10" s="132"/>
      <c r="B10" s="133"/>
      <c r="C10" s="35" t="s">
        <v>70</v>
      </c>
      <c r="D10" s="149"/>
    </row>
    <row r="11" spans="1:4" ht="31.5" x14ac:dyDescent="0.2">
      <c r="A11" s="35">
        <v>3</v>
      </c>
      <c r="B11" s="36" t="s">
        <v>111</v>
      </c>
      <c r="C11" s="35" t="s">
        <v>5</v>
      </c>
      <c r="D11" s="106" t="s">
        <v>12</v>
      </c>
    </row>
    <row r="12" spans="1:4" ht="78.599999999999994" customHeight="1" x14ac:dyDescent="0.2">
      <c r="A12" s="35">
        <v>4</v>
      </c>
      <c r="B12" s="36" t="s">
        <v>185</v>
      </c>
      <c r="C12" s="35" t="s">
        <v>3</v>
      </c>
      <c r="D12" s="93">
        <v>6759.6</v>
      </c>
    </row>
    <row r="13" spans="1:4" ht="63" customHeight="1" x14ac:dyDescent="0.2">
      <c r="A13" s="35">
        <v>5</v>
      </c>
      <c r="B13" s="36" t="s">
        <v>186</v>
      </c>
      <c r="C13" s="35" t="s">
        <v>3</v>
      </c>
      <c r="D13" s="93">
        <v>6759.6</v>
      </c>
    </row>
    <row r="14" spans="1:4" ht="115.9" customHeight="1" x14ac:dyDescent="0.2">
      <c r="A14" s="35">
        <v>6</v>
      </c>
      <c r="B14" s="36" t="s">
        <v>112</v>
      </c>
      <c r="C14" s="35" t="s">
        <v>6</v>
      </c>
      <c r="D14" s="106" t="s">
        <v>12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06" t="s">
        <v>12</v>
      </c>
    </row>
    <row r="16" spans="1:4" ht="95.45" customHeight="1" x14ac:dyDescent="0.2">
      <c r="A16" s="35">
        <v>8</v>
      </c>
      <c r="B16" s="36" t="s">
        <v>184</v>
      </c>
      <c r="C16" s="35" t="s">
        <v>3</v>
      </c>
      <c r="D16" s="93">
        <v>3207.6</v>
      </c>
    </row>
    <row r="17" spans="1:4" ht="114.6" customHeight="1" x14ac:dyDescent="0.2">
      <c r="A17" s="35">
        <v>9</v>
      </c>
      <c r="B17" s="36" t="s">
        <v>114</v>
      </c>
      <c r="C17" s="35" t="s">
        <v>3</v>
      </c>
      <c r="D17" s="93">
        <v>-656.5</v>
      </c>
    </row>
    <row r="18" spans="1:4" ht="64.900000000000006" customHeight="1" x14ac:dyDescent="0.2">
      <c r="A18" s="35">
        <v>10</v>
      </c>
      <c r="B18" s="36" t="s">
        <v>115</v>
      </c>
      <c r="C18" s="35" t="s">
        <v>3</v>
      </c>
      <c r="D18" s="93">
        <v>2728.9</v>
      </c>
    </row>
    <row r="19" spans="1:4" ht="141.6" customHeight="1" x14ac:dyDescent="0.2">
      <c r="A19" s="35">
        <v>11</v>
      </c>
      <c r="B19" s="36" t="s">
        <v>116</v>
      </c>
      <c r="C19" s="35" t="s">
        <v>3</v>
      </c>
      <c r="D19" s="93">
        <v>6759.6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6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110">
        <v>2284.8000000000002</v>
      </c>
    </row>
    <row r="22" spans="1:4" ht="51" customHeight="1" x14ac:dyDescent="0.2">
      <c r="A22" s="35">
        <v>14</v>
      </c>
      <c r="B22" s="36" t="s">
        <v>118</v>
      </c>
      <c r="C22" s="35" t="s">
        <v>3</v>
      </c>
      <c r="D22" s="111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2728.7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111">
        <v>0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112">
        <v>484.8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2728.7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2728.9</v>
      </c>
    </row>
    <row r="28" spans="1:4" ht="94.5" x14ac:dyDescent="0.2">
      <c r="A28" s="35">
        <v>20</v>
      </c>
      <c r="B28" s="36" t="s">
        <v>123</v>
      </c>
      <c r="C28" s="35" t="s">
        <v>3</v>
      </c>
      <c r="D28" s="93">
        <v>0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6" t="s">
        <v>12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93">
        <v>50.1</v>
      </c>
    </row>
    <row r="31" spans="1:4" ht="84" customHeight="1" x14ac:dyDescent="0.2">
      <c r="A31" s="35">
        <v>23</v>
      </c>
      <c r="B31" s="36" t="s">
        <v>126</v>
      </c>
      <c r="C31" s="35" t="s">
        <v>3</v>
      </c>
      <c r="D31" s="106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93">
        <v>0</v>
      </c>
    </row>
    <row r="33" spans="1:4" ht="64.900000000000006" customHeight="1" x14ac:dyDescent="0.2">
      <c r="A33" s="35">
        <v>25</v>
      </c>
      <c r="B33" s="36" t="s">
        <v>128</v>
      </c>
      <c r="C33" s="35" t="s">
        <v>3</v>
      </c>
      <c r="D33" s="106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64.150000000000006" customHeight="1" x14ac:dyDescent="0.2">
      <c r="A35" s="35">
        <v>27</v>
      </c>
      <c r="B35" s="36" t="s">
        <v>130</v>
      </c>
      <c r="C35" s="35" t="s">
        <v>3</v>
      </c>
      <c r="D35" s="106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3">
        <v>0</v>
      </c>
    </row>
    <row r="37" spans="1:4" ht="54.6" customHeight="1" x14ac:dyDescent="0.2">
      <c r="A37" s="35">
        <v>29</v>
      </c>
      <c r="B37" s="36" t="s">
        <v>132</v>
      </c>
      <c r="C37" s="35" t="s">
        <v>3</v>
      </c>
      <c r="D37" s="93">
        <v>0</v>
      </c>
    </row>
    <row r="38" spans="1:4" ht="77.45" customHeight="1" x14ac:dyDescent="0.2">
      <c r="A38" s="35">
        <v>30</v>
      </c>
      <c r="B38" s="36" t="s">
        <v>135</v>
      </c>
      <c r="C38" s="35" t="s">
        <v>3</v>
      </c>
      <c r="D38" s="93">
        <v>258.7</v>
      </c>
    </row>
    <row r="39" spans="1:4" ht="81.599999999999994" customHeight="1" x14ac:dyDescent="0.2">
      <c r="A39" s="35">
        <v>31</v>
      </c>
      <c r="B39" s="36" t="s">
        <v>136</v>
      </c>
      <c r="C39" s="35" t="s">
        <v>3</v>
      </c>
      <c r="D39" s="93">
        <v>258.7</v>
      </c>
    </row>
    <row r="40" spans="1:4" ht="132.6" customHeight="1" x14ac:dyDescent="0.2">
      <c r="A40" s="132">
        <v>32</v>
      </c>
      <c r="B40" s="36" t="s">
        <v>133</v>
      </c>
      <c r="C40" s="35" t="s">
        <v>9</v>
      </c>
      <c r="D40" s="106" t="s">
        <v>12</v>
      </c>
    </row>
    <row r="41" spans="1:4" ht="110.25" x14ac:dyDescent="0.2">
      <c r="A41" s="132"/>
      <c r="B41" s="36" t="s">
        <v>149</v>
      </c>
      <c r="C41" s="35"/>
      <c r="D41" s="106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06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4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6" t="s">
        <v>12</v>
      </c>
    </row>
    <row r="45" spans="1:4" ht="79.150000000000006" customHeight="1" x14ac:dyDescent="0.2">
      <c r="A45" s="35">
        <v>35</v>
      </c>
      <c r="B45" s="36" t="s">
        <v>138</v>
      </c>
      <c r="C45" s="35" t="s">
        <v>3</v>
      </c>
      <c r="D45" s="106" t="s">
        <v>12</v>
      </c>
    </row>
    <row r="46" spans="1:4" ht="52.15" customHeight="1" x14ac:dyDescent="0.2">
      <c r="A46" s="35">
        <v>36</v>
      </c>
      <c r="B46" s="36" t="s">
        <v>139</v>
      </c>
      <c r="C46" s="35" t="s">
        <v>3</v>
      </c>
      <c r="D46" s="106" t="s">
        <v>12</v>
      </c>
    </row>
    <row r="47" spans="1:4" ht="53.45" customHeight="1" x14ac:dyDescent="0.2">
      <c r="A47" s="35" t="s">
        <v>106</v>
      </c>
      <c r="B47" s="36" t="s">
        <v>140</v>
      </c>
      <c r="C47" s="35"/>
      <c r="D47" s="106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6">
        <v>0</v>
      </c>
    </row>
    <row r="49" spans="1:8" ht="67.5" customHeight="1" x14ac:dyDescent="0.2">
      <c r="A49" s="132">
        <v>38</v>
      </c>
      <c r="B49" s="135" t="s">
        <v>142</v>
      </c>
      <c r="C49" s="35" t="s">
        <v>151</v>
      </c>
      <c r="D49" s="150">
        <v>2</v>
      </c>
    </row>
    <row r="50" spans="1:8" ht="110.25" x14ac:dyDescent="0.2">
      <c r="A50" s="132"/>
      <c r="B50" s="135"/>
      <c r="C50" s="35" t="s">
        <v>152</v>
      </c>
      <c r="D50" s="150"/>
    </row>
    <row r="51" spans="1:8" ht="69" customHeight="1" x14ac:dyDescent="0.2">
      <c r="A51" s="132"/>
      <c r="B51" s="135"/>
      <c r="C51" s="35" t="s">
        <v>153</v>
      </c>
      <c r="D51" s="150"/>
    </row>
    <row r="52" spans="1:8" ht="63" x14ac:dyDescent="0.2">
      <c r="A52" s="35">
        <v>39</v>
      </c>
      <c r="B52" s="36" t="s">
        <v>143</v>
      </c>
      <c r="C52" s="35" t="s">
        <v>156</v>
      </c>
      <c r="D52" s="106">
        <v>136</v>
      </c>
    </row>
    <row r="53" spans="1:8" ht="65.45" customHeight="1" x14ac:dyDescent="0.2">
      <c r="A53" s="35">
        <v>40</v>
      </c>
      <c r="B53" s="37" t="s">
        <v>144</v>
      </c>
      <c r="C53" s="35" t="s">
        <v>156</v>
      </c>
      <c r="D53" s="106">
        <v>119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6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6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6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6">
        <v>0</v>
      </c>
    </row>
    <row r="58" spans="1:8" ht="15.75" x14ac:dyDescent="0.2">
      <c r="A58" s="29"/>
      <c r="B58" s="30"/>
      <c r="C58" s="29"/>
      <c r="D58" s="29"/>
    </row>
    <row r="60" spans="1:8" ht="15.75" x14ac:dyDescent="0.25">
      <c r="A60" s="123" t="s">
        <v>65</v>
      </c>
      <c r="B60" s="123"/>
      <c r="C60" s="123"/>
      <c r="D60" s="123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140</v>
      </c>
      <c r="G63" s="61"/>
      <c r="H63" s="60"/>
    </row>
    <row r="64" spans="1:8" ht="67.900000000000006" customHeight="1" x14ac:dyDescent="0.2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10.25" x14ac:dyDescent="0.2">
      <c r="A65" s="35" t="s">
        <v>22</v>
      </c>
      <c r="B65" s="36" t="s">
        <v>23</v>
      </c>
      <c r="C65" s="52" t="s">
        <v>12</v>
      </c>
      <c r="D65" s="52" t="s">
        <v>12</v>
      </c>
      <c r="E65" s="52" t="s">
        <v>12</v>
      </c>
      <c r="F65" s="67" t="s">
        <v>12</v>
      </c>
    </row>
    <row r="66" spans="1:8" ht="67.5" customHeight="1" x14ac:dyDescent="0.2">
      <c r="A66" s="76" t="s">
        <v>24</v>
      </c>
      <c r="B66" s="36" t="s">
        <v>25</v>
      </c>
      <c r="C66" s="53">
        <f>100*D16/D12</f>
        <v>47.452511982957567</v>
      </c>
      <c r="D66" s="52">
        <f>IF(C66&lt;50,0)+IF(C66&gt;50,100)+IF(C66&gt;=70,100)+IF(C66&gt;=80,100)+IF(C66&gt;=50,100)+IF(C66=100,100)</f>
        <v>0</v>
      </c>
      <c r="E66" s="52">
        <v>0.2</v>
      </c>
      <c r="F66" s="52">
        <f t="shared" si="0"/>
        <v>0</v>
      </c>
      <c r="G66" s="72"/>
    </row>
    <row r="67" spans="1:8" ht="63" x14ac:dyDescent="0.2">
      <c r="A67" s="35" t="s">
        <v>26</v>
      </c>
      <c r="B67" s="36" t="s">
        <v>27</v>
      </c>
      <c r="C67" s="53">
        <f>100*D17/D18</f>
        <v>-24.057312470226098</v>
      </c>
      <c r="D67" s="52">
        <f>IF(C67&gt;30,0)+IF(C67&lt;=30,100)+IF(C67&lt;=50,100)+IF(C67&lt;=60,100)+IF(C67&lt;=70,100)+IF(C67&lt;=80,100)</f>
        <v>500</v>
      </c>
      <c r="E67" s="52">
        <v>0.1</v>
      </c>
      <c r="F67" s="52">
        <f t="shared" si="0"/>
        <v>50</v>
      </c>
    </row>
    <row r="68" spans="1:8" ht="31.5" x14ac:dyDescent="0.2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5" x14ac:dyDescent="0.2">
      <c r="A69" s="20" t="s">
        <v>31</v>
      </c>
      <c r="B69" s="36" t="s">
        <v>29</v>
      </c>
      <c r="C69" s="53">
        <f>100*(D21+D22+D24)/(D23+(D28-D30))</f>
        <v>85.298290151571734</v>
      </c>
      <c r="D69" s="52">
        <f>IF(C69&lt;20,100)+IF(C69&lt;30,100)+IF(C69&lt;50,100)+IF(C69&lt;65,100)+IF(C69&lt;80,100)</f>
        <v>0</v>
      </c>
      <c r="E69" s="52">
        <v>0.1</v>
      </c>
      <c r="F69" s="52">
        <f t="shared" si="0"/>
        <v>0</v>
      </c>
    </row>
    <row r="70" spans="1:8" ht="63" x14ac:dyDescent="0.2">
      <c r="A70" s="77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5" x14ac:dyDescent="0.2">
      <c r="A71" s="20" t="s">
        <v>36</v>
      </c>
      <c r="B71" s="36" t="s">
        <v>33</v>
      </c>
      <c r="C71" s="52" t="s">
        <v>12</v>
      </c>
      <c r="D71" s="52" t="s">
        <v>12</v>
      </c>
      <c r="E71" s="52" t="s">
        <v>12</v>
      </c>
      <c r="F71" s="52" t="s">
        <v>12</v>
      </c>
    </row>
    <row r="72" spans="1:8" ht="47.25" x14ac:dyDescent="0.2">
      <c r="A72" s="20" t="s">
        <v>37</v>
      </c>
      <c r="B72" s="36" t="s">
        <v>34</v>
      </c>
      <c r="C72" s="52" t="s">
        <v>12</v>
      </c>
      <c r="D72" s="52" t="s">
        <v>12</v>
      </c>
      <c r="E72" s="52" t="s">
        <v>12</v>
      </c>
      <c r="F72" s="52" t="s">
        <v>12</v>
      </c>
    </row>
    <row r="73" spans="1:8" ht="31.5" x14ac:dyDescent="0.2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">
      <c r="A74" s="40" t="s">
        <v>39</v>
      </c>
      <c r="B74" s="36" t="s">
        <v>40</v>
      </c>
      <c r="C74" s="53">
        <f>100*(1-D26/D27)</f>
        <v>7.3289603869763909E-3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.75" x14ac:dyDescent="0.2">
      <c r="A75" s="20" t="s">
        <v>41</v>
      </c>
      <c r="B75" s="36" t="s">
        <v>157</v>
      </c>
      <c r="C75" s="53" t="s">
        <v>12</v>
      </c>
      <c r="D75" s="52" t="s">
        <v>12</v>
      </c>
      <c r="E75" s="52" t="s">
        <v>12</v>
      </c>
      <c r="F75" s="52" t="s">
        <v>12</v>
      </c>
    </row>
    <row r="76" spans="1:8" ht="94.5" x14ac:dyDescent="0.2">
      <c r="A76" s="20" t="s">
        <v>42</v>
      </c>
      <c r="B76" s="36" t="s">
        <v>52</v>
      </c>
      <c r="C76" s="53" t="s">
        <v>191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">
      <c r="A77" s="20" t="s">
        <v>46</v>
      </c>
      <c r="B77" s="36" t="s">
        <v>68</v>
      </c>
      <c r="C77" s="69" t="s">
        <v>192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">
      <c r="A78" s="20" t="s">
        <v>47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190</v>
      </c>
      <c r="D78" s="52">
        <v>500</v>
      </c>
      <c r="E78" s="52">
        <v>0.1</v>
      </c>
      <c r="F78" s="52">
        <f t="shared" si="1"/>
        <v>50</v>
      </c>
    </row>
    <row r="79" spans="1:8" ht="63" x14ac:dyDescent="0.2">
      <c r="A79" s="70" t="s">
        <v>48</v>
      </c>
      <c r="B79" s="36" t="s">
        <v>170</v>
      </c>
      <c r="C79" s="71" t="s">
        <v>171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7.25" x14ac:dyDescent="0.2">
      <c r="A80" s="20" t="s">
        <v>49</v>
      </c>
      <c r="B80" s="36" t="s">
        <v>44</v>
      </c>
      <c r="C80" s="52" t="s">
        <v>12</v>
      </c>
      <c r="D80" s="52" t="s">
        <v>12</v>
      </c>
      <c r="E80" s="52" t="s">
        <v>12</v>
      </c>
      <c r="F80" s="67" t="s">
        <v>12</v>
      </c>
    </row>
    <row r="81" spans="1:8" ht="78.75" x14ac:dyDescent="0.2">
      <c r="A81" s="20" t="s">
        <v>50</v>
      </c>
      <c r="B81" s="36" t="s">
        <v>45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31.5" x14ac:dyDescent="0.2">
      <c r="A82" s="43">
        <v>3</v>
      </c>
      <c r="B82" s="44" t="s">
        <v>53</v>
      </c>
      <c r="C82" s="49" t="s">
        <v>12</v>
      </c>
      <c r="D82" s="49" t="s">
        <v>12</v>
      </c>
      <c r="E82" s="49">
        <v>0.1</v>
      </c>
      <c r="F82" s="49">
        <f>SUM(F83:F84)*E82</f>
        <v>50</v>
      </c>
      <c r="G82" s="66"/>
      <c r="H82" s="60"/>
    </row>
    <row r="83" spans="1:8" ht="31.5" x14ac:dyDescent="0.2">
      <c r="A83" s="20" t="s">
        <v>55</v>
      </c>
      <c r="B83" s="36" t="s">
        <v>54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7.25" x14ac:dyDescent="0.2">
      <c r="A84" s="20" t="s">
        <v>56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5.75" x14ac:dyDescent="0.2">
      <c r="A85" s="43">
        <v>4</v>
      </c>
      <c r="B85" s="44" t="s">
        <v>57</v>
      </c>
      <c r="C85" s="52" t="s">
        <v>12</v>
      </c>
      <c r="D85" s="52" t="s">
        <v>12</v>
      </c>
      <c r="E85" s="52">
        <v>0.2</v>
      </c>
      <c r="F85" s="52">
        <f>SUM(F86:F88)*E85</f>
        <v>80</v>
      </c>
      <c r="G85" s="61"/>
      <c r="H85" s="60"/>
    </row>
    <row r="86" spans="1:8" ht="94.5" x14ac:dyDescent="0.2">
      <c r="A86" s="70" t="s">
        <v>62</v>
      </c>
      <c r="B86" s="36" t="s">
        <v>159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10.25" x14ac:dyDescent="0.2">
      <c r="A87" s="20" t="s">
        <v>63</v>
      </c>
      <c r="B87" s="36" t="s">
        <v>58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7.25" x14ac:dyDescent="0.2">
      <c r="A88" s="35" t="s">
        <v>59</v>
      </c>
      <c r="B88" s="36" t="s">
        <v>60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8.75" x14ac:dyDescent="0.3">
      <c r="A90" s="130" t="s">
        <v>66</v>
      </c>
      <c r="B90" s="130"/>
      <c r="C90" s="130"/>
      <c r="D90" s="130"/>
      <c r="E90" s="130"/>
      <c r="F90" s="35">
        <f>F63+F73+F82+F85</f>
        <v>375</v>
      </c>
    </row>
    <row r="92" spans="1:8" ht="15.75" x14ac:dyDescent="0.2">
      <c r="B92" s="54" t="s">
        <v>67</v>
      </c>
    </row>
  </sheetData>
  <mergeCells count="11">
    <mergeCell ref="A40:A41"/>
    <mergeCell ref="D49:D51"/>
    <mergeCell ref="A60:D60"/>
    <mergeCell ref="A90:E90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H97"/>
  <sheetViews>
    <sheetView tabSelected="1" topLeftCell="A53" zoomScaleNormal="100" workbookViewId="0">
      <selection activeCell="D57" sqref="D8:D57"/>
    </sheetView>
  </sheetViews>
  <sheetFormatPr defaultRowHeight="12.75" x14ac:dyDescent="0.2"/>
  <cols>
    <col min="1" max="1" width="7" customWidth="1"/>
    <col min="2" max="2" width="45.42578125" customWidth="1"/>
    <col min="3" max="3" width="17.28515625" customWidth="1"/>
    <col min="4" max="4" width="20" customWidth="1"/>
    <col min="5" max="5" width="13.5703125" customWidth="1"/>
    <col min="6" max="6" width="14.7109375" customWidth="1"/>
    <col min="7" max="7" width="14.5703125" customWidth="1"/>
  </cols>
  <sheetData>
    <row r="2" spans="1:5" ht="15.75" x14ac:dyDescent="0.25">
      <c r="A2" s="131" t="s">
        <v>198</v>
      </c>
      <c r="B2" s="131"/>
      <c r="C2" s="131"/>
      <c r="D2" s="131"/>
      <c r="E2" s="2"/>
    </row>
    <row r="4" spans="1:5" ht="15.75" x14ac:dyDescent="0.25">
      <c r="A4" s="123" t="s">
        <v>13</v>
      </c>
      <c r="B4" s="123"/>
      <c r="C4" s="123"/>
      <c r="D4" s="123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7.25" x14ac:dyDescent="0.2">
      <c r="A8" s="35">
        <v>1</v>
      </c>
      <c r="B8" s="36" t="s">
        <v>110</v>
      </c>
      <c r="C8" s="35" t="s">
        <v>3</v>
      </c>
      <c r="D8" s="93">
        <v>22120.3</v>
      </c>
    </row>
    <row r="9" spans="1:5" ht="31.5" x14ac:dyDescent="0.2">
      <c r="A9" s="132">
        <v>2</v>
      </c>
      <c r="B9" s="133" t="s">
        <v>4</v>
      </c>
      <c r="C9" s="35" t="s">
        <v>69</v>
      </c>
      <c r="D9" s="149">
        <v>1</v>
      </c>
    </row>
    <row r="10" spans="1:5" ht="31.5" x14ac:dyDescent="0.2">
      <c r="A10" s="132"/>
      <c r="B10" s="133"/>
      <c r="C10" s="35" t="s">
        <v>70</v>
      </c>
      <c r="D10" s="149"/>
    </row>
    <row r="11" spans="1:5" ht="31.5" x14ac:dyDescent="0.2">
      <c r="A11" s="35">
        <v>3</v>
      </c>
      <c r="B11" s="36" t="s">
        <v>111</v>
      </c>
      <c r="C11" s="35" t="s">
        <v>5</v>
      </c>
      <c r="D11" s="106" t="s">
        <v>12</v>
      </c>
    </row>
    <row r="12" spans="1:5" ht="81.599999999999994" customHeight="1" x14ac:dyDescent="0.2">
      <c r="A12" s="35">
        <v>4</v>
      </c>
      <c r="B12" s="36" t="s">
        <v>185</v>
      </c>
      <c r="C12" s="35" t="s">
        <v>3</v>
      </c>
      <c r="D12" s="93"/>
    </row>
    <row r="13" spans="1:5" ht="63.6" customHeight="1" x14ac:dyDescent="0.2">
      <c r="A13" s="35">
        <v>5</v>
      </c>
      <c r="B13" s="36" t="s">
        <v>186</v>
      </c>
      <c r="C13" s="35" t="s">
        <v>3</v>
      </c>
      <c r="D13" s="93">
        <v>22120.3</v>
      </c>
    </row>
    <row r="14" spans="1:5" ht="115.9" customHeight="1" x14ac:dyDescent="0.2">
      <c r="A14" s="35">
        <v>6</v>
      </c>
      <c r="B14" s="36" t="s">
        <v>112</v>
      </c>
      <c r="C14" s="35" t="s">
        <v>6</v>
      </c>
      <c r="D14" s="106">
        <v>0</v>
      </c>
    </row>
    <row r="15" spans="1:5" ht="99" customHeight="1" x14ac:dyDescent="0.2">
      <c r="A15" s="35">
        <v>7</v>
      </c>
      <c r="B15" s="36" t="s">
        <v>113</v>
      </c>
      <c r="C15" s="35" t="s">
        <v>6</v>
      </c>
      <c r="D15" s="106">
        <v>0</v>
      </c>
    </row>
    <row r="16" spans="1:5" ht="99" customHeight="1" x14ac:dyDescent="0.2">
      <c r="A16" s="35">
        <v>8</v>
      </c>
      <c r="B16" s="36" t="s">
        <v>184</v>
      </c>
      <c r="C16" s="35" t="s">
        <v>3</v>
      </c>
      <c r="D16" s="93">
        <v>17906.5</v>
      </c>
    </row>
    <row r="17" spans="1:4" ht="108.6" customHeight="1" x14ac:dyDescent="0.2">
      <c r="A17" s="35">
        <v>9</v>
      </c>
      <c r="B17" s="36" t="s">
        <v>114</v>
      </c>
      <c r="C17" s="35" t="s">
        <v>3</v>
      </c>
      <c r="D17" s="93">
        <v>1636.6</v>
      </c>
    </row>
    <row r="18" spans="1:4" ht="66" customHeight="1" x14ac:dyDescent="0.2">
      <c r="A18" s="35">
        <v>10</v>
      </c>
      <c r="B18" s="36" t="s">
        <v>115</v>
      </c>
      <c r="C18" s="35" t="s">
        <v>3</v>
      </c>
      <c r="D18" s="93">
        <v>20591</v>
      </c>
    </row>
    <row r="19" spans="1:4" ht="142.9" customHeight="1" x14ac:dyDescent="0.2">
      <c r="A19" s="35">
        <v>11</v>
      </c>
      <c r="B19" s="36" t="s">
        <v>116</v>
      </c>
      <c r="C19" s="35" t="s">
        <v>3</v>
      </c>
      <c r="D19" s="93">
        <v>22120.3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6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3">
        <v>17303.900000000001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3">
        <v>1316.8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20326.7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3">
        <v>0.4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1421396.6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20326.7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20591</v>
      </c>
    </row>
    <row r="28" spans="1:4" ht="79.150000000000006" customHeight="1" x14ac:dyDescent="0.2">
      <c r="A28" s="35">
        <v>20</v>
      </c>
      <c r="B28" s="36" t="s">
        <v>123</v>
      </c>
      <c r="C28" s="35" t="s">
        <v>3</v>
      </c>
      <c r="D28" s="93">
        <v>27.4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6" t="s">
        <v>12</v>
      </c>
    </row>
    <row r="30" spans="1:4" ht="79.900000000000006" customHeight="1" x14ac:dyDescent="0.2">
      <c r="A30" s="35">
        <v>22</v>
      </c>
      <c r="B30" s="36" t="s">
        <v>125</v>
      </c>
      <c r="C30" s="35" t="s">
        <v>3</v>
      </c>
      <c r="D30" s="93">
        <v>83.3</v>
      </c>
    </row>
    <row r="31" spans="1:4" ht="63" customHeight="1" x14ac:dyDescent="0.2">
      <c r="A31" s="35">
        <v>23</v>
      </c>
      <c r="B31" s="36" t="s">
        <v>126</v>
      </c>
      <c r="C31" s="35" t="s">
        <v>3</v>
      </c>
      <c r="D31" s="106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93">
        <v>0</v>
      </c>
    </row>
    <row r="33" spans="1:4" ht="84.75" customHeight="1" x14ac:dyDescent="0.2">
      <c r="A33" s="35">
        <v>25</v>
      </c>
      <c r="B33" s="36" t="s">
        <v>128</v>
      </c>
      <c r="C33" s="35" t="s">
        <v>3</v>
      </c>
      <c r="D33" s="106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6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3">
        <v>157082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93">
        <v>149775.9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3">
        <v>823.7</v>
      </c>
    </row>
    <row r="39" spans="1:4" ht="86.45" customHeight="1" x14ac:dyDescent="0.2">
      <c r="A39" s="35">
        <v>31</v>
      </c>
      <c r="B39" s="36" t="s">
        <v>136</v>
      </c>
      <c r="C39" s="35" t="s">
        <v>3</v>
      </c>
      <c r="D39" s="93">
        <v>823.7</v>
      </c>
    </row>
    <row r="40" spans="1:4" ht="133.15" customHeight="1" x14ac:dyDescent="0.2">
      <c r="A40" s="132">
        <v>32</v>
      </c>
      <c r="B40" s="36" t="s">
        <v>133</v>
      </c>
      <c r="C40" s="35" t="s">
        <v>9</v>
      </c>
      <c r="D40" s="106" t="s">
        <v>12</v>
      </c>
    </row>
    <row r="41" spans="1:4" ht="110.25" x14ac:dyDescent="0.2">
      <c r="A41" s="132"/>
      <c r="B41" s="36" t="s">
        <v>149</v>
      </c>
      <c r="C41" s="35"/>
      <c r="D41" s="106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93">
        <v>35800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3">
        <v>200</v>
      </c>
    </row>
    <row r="44" spans="1:4" ht="31.15" customHeight="1" x14ac:dyDescent="0.2">
      <c r="A44" s="35" t="s">
        <v>105</v>
      </c>
      <c r="B44" s="39" t="s">
        <v>104</v>
      </c>
      <c r="C44" s="35" t="s">
        <v>5</v>
      </c>
      <c r="D44" s="106" t="s">
        <v>12</v>
      </c>
    </row>
    <row r="45" spans="1:4" ht="94.5" x14ac:dyDescent="0.2">
      <c r="A45" s="35">
        <v>35</v>
      </c>
      <c r="B45" s="36" t="s">
        <v>138</v>
      </c>
      <c r="C45" s="35" t="s">
        <v>3</v>
      </c>
      <c r="D45" s="93">
        <v>138938.70000000001</v>
      </c>
    </row>
    <row r="46" spans="1:4" ht="49.15" customHeight="1" x14ac:dyDescent="0.2">
      <c r="A46" s="35">
        <v>36</v>
      </c>
      <c r="B46" s="36" t="s">
        <v>139</v>
      </c>
      <c r="C46" s="35" t="s">
        <v>3</v>
      </c>
      <c r="D46" s="93">
        <v>51201.599999999999</v>
      </c>
    </row>
    <row r="47" spans="1:4" ht="48.6" customHeight="1" x14ac:dyDescent="0.2">
      <c r="A47" s="35" t="s">
        <v>106</v>
      </c>
      <c r="B47" s="36" t="s">
        <v>167</v>
      </c>
      <c r="C47" s="35" t="s">
        <v>3</v>
      </c>
      <c r="D47" s="93">
        <v>0</v>
      </c>
    </row>
    <row r="48" spans="1:4" ht="48" customHeight="1" x14ac:dyDescent="0.2">
      <c r="A48" s="35">
        <v>37</v>
      </c>
      <c r="B48" s="36" t="s">
        <v>141</v>
      </c>
      <c r="C48" s="35" t="s">
        <v>150</v>
      </c>
      <c r="D48" s="106">
        <v>0</v>
      </c>
    </row>
    <row r="49" spans="1:8" ht="63" x14ac:dyDescent="0.2">
      <c r="A49" s="132">
        <v>38</v>
      </c>
      <c r="B49" s="135" t="s">
        <v>142</v>
      </c>
      <c r="C49" s="35" t="s">
        <v>151</v>
      </c>
      <c r="D49" s="150">
        <v>2</v>
      </c>
    </row>
    <row r="50" spans="1:8" ht="67.5" customHeight="1" x14ac:dyDescent="0.2">
      <c r="A50" s="132"/>
      <c r="B50" s="135"/>
      <c r="C50" s="35" t="s">
        <v>152</v>
      </c>
      <c r="D50" s="150"/>
    </row>
    <row r="51" spans="1:8" ht="61.15" customHeight="1" x14ac:dyDescent="0.2">
      <c r="A51" s="132"/>
      <c r="B51" s="135"/>
      <c r="C51" s="35" t="s">
        <v>153</v>
      </c>
      <c r="D51" s="150"/>
    </row>
    <row r="52" spans="1:8" ht="69" customHeight="1" x14ac:dyDescent="0.2">
      <c r="A52" s="35">
        <v>39</v>
      </c>
      <c r="B52" s="36" t="s">
        <v>143</v>
      </c>
      <c r="C52" s="35" t="s">
        <v>156</v>
      </c>
      <c r="D52" s="106">
        <v>118</v>
      </c>
    </row>
    <row r="53" spans="1:8" ht="78.75" x14ac:dyDescent="0.2">
      <c r="A53" s="35">
        <v>40</v>
      </c>
      <c r="B53" s="37" t="s">
        <v>144</v>
      </c>
      <c r="C53" s="35" t="s">
        <v>156</v>
      </c>
      <c r="D53" s="106">
        <v>142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7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7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7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7">
        <v>0</v>
      </c>
    </row>
    <row r="58" spans="1:8" ht="15.75" x14ac:dyDescent="0.2">
      <c r="A58" s="29"/>
      <c r="B58" s="30"/>
      <c r="C58" s="29"/>
      <c r="D58" s="29"/>
    </row>
    <row r="59" spans="1:8" ht="15.75" x14ac:dyDescent="0.25">
      <c r="A59" s="123" t="s">
        <v>65</v>
      </c>
      <c r="B59" s="123"/>
      <c r="C59" s="123"/>
      <c r="D59" s="123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6" t="s">
        <v>12</v>
      </c>
      <c r="D62" s="56" t="s">
        <v>12</v>
      </c>
      <c r="E62" s="56">
        <v>0.4</v>
      </c>
      <c r="F62" s="56">
        <f>SUM(F63:F71)*E62</f>
        <v>100</v>
      </c>
      <c r="G62" s="61"/>
      <c r="H62" s="60"/>
    </row>
    <row r="63" spans="1:8" ht="78.75" x14ac:dyDescent="0.2">
      <c r="A63" s="35" t="s">
        <v>20</v>
      </c>
      <c r="B63" s="36" t="s">
        <v>21</v>
      </c>
      <c r="C63" s="57">
        <f>100*D19/D13</f>
        <v>100</v>
      </c>
      <c r="D63" s="56">
        <f>IF(C63&lt;20,0)+IF(C63&gt;=20,100)+IF(C63&gt;=50,100)+IF(C63&gt;=70,100)+IF(C63&gt;=90,100)+IF(C63=100,100)</f>
        <v>500</v>
      </c>
      <c r="E63" s="56">
        <v>0.3</v>
      </c>
      <c r="F63" s="56">
        <f>D63*E63</f>
        <v>150</v>
      </c>
    </row>
    <row r="64" spans="1:8" ht="110.25" x14ac:dyDescent="0.2">
      <c r="A64" s="35" t="s">
        <v>22</v>
      </c>
      <c r="B64" s="36" t="s">
        <v>23</v>
      </c>
      <c r="C64" s="56" t="s">
        <v>12</v>
      </c>
      <c r="D64" s="56" t="s">
        <v>12</v>
      </c>
      <c r="E64" s="56" t="s">
        <v>12</v>
      </c>
      <c r="F64" s="56" t="s">
        <v>12</v>
      </c>
    </row>
    <row r="65" spans="1:8" ht="67.5" customHeight="1" x14ac:dyDescent="0.2">
      <c r="A65" s="74" t="s">
        <v>24</v>
      </c>
      <c r="B65" s="36" t="s">
        <v>25</v>
      </c>
      <c r="C65" s="75" t="s">
        <v>12</v>
      </c>
      <c r="D65" s="75" t="s">
        <v>12</v>
      </c>
      <c r="E65" s="75" t="s">
        <v>12</v>
      </c>
      <c r="F65" s="75" t="s">
        <v>12</v>
      </c>
      <c r="G65" s="72"/>
    </row>
    <row r="66" spans="1:8" ht="63" x14ac:dyDescent="0.2">
      <c r="A66" s="35" t="s">
        <v>26</v>
      </c>
      <c r="B66" s="36" t="s">
        <v>27</v>
      </c>
      <c r="C66" s="57">
        <f>100*D17/D18</f>
        <v>7.9481326793259193</v>
      </c>
      <c r="D66" s="56">
        <f>IF(C66&gt;30,0)+IF(C66&lt;=30,100)+IF(C66&lt;=25,100)+IF(C66&lt;=20,100)+IF(C66&lt;=15,100)+IF(C66&lt;=10,100)</f>
        <v>500</v>
      </c>
      <c r="E66" s="56">
        <v>0.1</v>
      </c>
      <c r="F66" s="56">
        <f>D66*E66</f>
        <v>50</v>
      </c>
    </row>
    <row r="67" spans="1:8" ht="31.5" x14ac:dyDescent="0.2">
      <c r="A67" s="20" t="s">
        <v>30</v>
      </c>
      <c r="B67" s="36" t="s">
        <v>28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5" x14ac:dyDescent="0.2">
      <c r="A68" s="20" t="s">
        <v>31</v>
      </c>
      <c r="B68" s="36" t="s">
        <v>29</v>
      </c>
      <c r="C68" s="57">
        <f>100*(D21+D22+D24)/(D23+(D28-D30))</f>
        <v>91.861692681097949</v>
      </c>
      <c r="D68" s="56">
        <f>IF(C68&lt;20,100)+IF(C68&lt;30,100)+IF(C68&lt;50,100)+IF(C68&lt;65,100)+IF(C68&lt;80,100)</f>
        <v>0</v>
      </c>
      <c r="E68" s="56">
        <v>0.1</v>
      </c>
      <c r="F68" s="56">
        <f>D68*E68</f>
        <v>0</v>
      </c>
    </row>
    <row r="69" spans="1:8" ht="63" x14ac:dyDescent="0.2">
      <c r="A69" s="70" t="s">
        <v>35</v>
      </c>
      <c r="B69" s="36" t="s">
        <v>164</v>
      </c>
      <c r="C69" s="57" t="s">
        <v>12</v>
      </c>
      <c r="D69" s="47" t="s">
        <v>12</v>
      </c>
      <c r="E69" s="56" t="s">
        <v>12</v>
      </c>
      <c r="F69" s="67" t="s">
        <v>12</v>
      </c>
    </row>
    <row r="70" spans="1:8" ht="31.5" x14ac:dyDescent="0.2">
      <c r="A70" s="20" t="s">
        <v>36</v>
      </c>
      <c r="B70" s="36" t="s">
        <v>33</v>
      </c>
      <c r="C70" s="47" t="s">
        <v>12</v>
      </c>
      <c r="D70" s="56" t="s">
        <v>12</v>
      </c>
      <c r="E70" s="56" t="s">
        <v>12</v>
      </c>
      <c r="F70" s="67" t="s">
        <v>12</v>
      </c>
    </row>
    <row r="71" spans="1:8" ht="47.25" x14ac:dyDescent="0.2">
      <c r="A71" s="20" t="s">
        <v>37</v>
      </c>
      <c r="B71" s="36" t="s">
        <v>34</v>
      </c>
      <c r="C71" s="96" t="s">
        <v>12</v>
      </c>
      <c r="D71" s="95" t="s">
        <v>12</v>
      </c>
      <c r="E71" s="95">
        <v>0.2</v>
      </c>
      <c r="F71" s="95" t="s">
        <v>12</v>
      </c>
    </row>
    <row r="72" spans="1:8" ht="31.5" x14ac:dyDescent="0.2">
      <c r="A72" s="43">
        <v>2</v>
      </c>
      <c r="B72" s="44" t="s">
        <v>38</v>
      </c>
      <c r="C72" s="56" t="s">
        <v>12</v>
      </c>
      <c r="D72" s="56" t="s">
        <v>12</v>
      </c>
      <c r="E72" s="56">
        <v>0.3</v>
      </c>
      <c r="F72" s="56">
        <f>SUM(F73:F84)*E72</f>
        <v>0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7" t="s">
        <v>12</v>
      </c>
      <c r="D73" s="56" t="s">
        <v>12</v>
      </c>
      <c r="E73" s="56" t="s">
        <v>12</v>
      </c>
      <c r="F73" s="56" t="s">
        <v>12</v>
      </c>
    </row>
    <row r="74" spans="1:8" ht="78.75" x14ac:dyDescent="0.2">
      <c r="A74" s="20" t="s">
        <v>41</v>
      </c>
      <c r="B74" s="36" t="s">
        <v>157</v>
      </c>
      <c r="C74" s="57" t="s">
        <v>171</v>
      </c>
      <c r="D74" s="56" t="s">
        <v>171</v>
      </c>
      <c r="E74" s="56" t="s">
        <v>12</v>
      </c>
      <c r="F74" s="56" t="s">
        <v>171</v>
      </c>
    </row>
    <row r="75" spans="1:8" ht="94.5" x14ac:dyDescent="0.2">
      <c r="A75" s="20" t="s">
        <v>42</v>
      </c>
      <c r="B75" s="36" t="s">
        <v>52</v>
      </c>
      <c r="C75" s="57" t="s">
        <v>12</v>
      </c>
      <c r="D75" s="56" t="s">
        <v>12</v>
      </c>
      <c r="E75" s="56" t="s">
        <v>12</v>
      </c>
      <c r="F75" s="56" t="s">
        <v>12</v>
      </c>
    </row>
    <row r="76" spans="1:8" ht="65.45" customHeight="1" x14ac:dyDescent="0.2">
      <c r="A76" s="137" t="s">
        <v>46</v>
      </c>
      <c r="B76" s="39" t="s">
        <v>160</v>
      </c>
      <c r="C76" s="139" t="s">
        <v>12</v>
      </c>
      <c r="D76" s="136" t="s">
        <v>12</v>
      </c>
      <c r="E76" s="136" t="s">
        <v>12</v>
      </c>
      <c r="F76" s="136" t="s">
        <v>12</v>
      </c>
    </row>
    <row r="77" spans="1:8" ht="93" customHeight="1" x14ac:dyDescent="0.2">
      <c r="A77" s="137"/>
      <c r="B77" s="39" t="s">
        <v>161</v>
      </c>
      <c r="C77" s="139"/>
      <c r="D77" s="136"/>
      <c r="E77" s="136"/>
      <c r="F77" s="136"/>
    </row>
    <row r="78" spans="1:8" ht="47.45" customHeight="1" x14ac:dyDescent="0.2">
      <c r="A78" s="137" t="s">
        <v>47</v>
      </c>
      <c r="B78" s="39" t="s">
        <v>162</v>
      </c>
      <c r="C78" s="136" t="s">
        <v>12</v>
      </c>
      <c r="D78" s="136" t="s">
        <v>12</v>
      </c>
      <c r="E78" s="136" t="s">
        <v>12</v>
      </c>
      <c r="F78" s="136" t="s">
        <v>12</v>
      </c>
    </row>
    <row r="79" spans="1:8" ht="78.75" x14ac:dyDescent="0.2">
      <c r="A79" s="137"/>
      <c r="B79" s="39" t="s">
        <v>163</v>
      </c>
      <c r="C79" s="136"/>
      <c r="D79" s="136"/>
      <c r="E79" s="136"/>
      <c r="F79" s="136"/>
    </row>
    <row r="80" spans="1:8" ht="63" x14ac:dyDescent="0.2">
      <c r="A80" s="20" t="s">
        <v>48</v>
      </c>
      <c r="B80" s="36" t="s">
        <v>165</v>
      </c>
      <c r="C80" s="56" t="s">
        <v>12</v>
      </c>
      <c r="D80" s="56" t="s">
        <v>12</v>
      </c>
      <c r="E80" s="56" t="s">
        <v>12</v>
      </c>
      <c r="F80" s="56" t="s">
        <v>12</v>
      </c>
    </row>
    <row r="81" spans="1:8" ht="47.25" x14ac:dyDescent="0.2">
      <c r="A81" s="20" t="s">
        <v>49</v>
      </c>
      <c r="B81" s="36" t="s">
        <v>44</v>
      </c>
      <c r="C81" s="56" t="s">
        <v>12</v>
      </c>
      <c r="D81" s="56" t="s">
        <v>12</v>
      </c>
      <c r="E81" s="56" t="s">
        <v>12</v>
      </c>
      <c r="F81" s="56" t="s">
        <v>12</v>
      </c>
    </row>
    <row r="82" spans="1:8" ht="78.75" x14ac:dyDescent="0.2">
      <c r="A82" s="70" t="s">
        <v>50</v>
      </c>
      <c r="B82" s="36" t="s">
        <v>45</v>
      </c>
      <c r="C82" s="57">
        <f>100*D45/D46</f>
        <v>271.35616855723265</v>
      </c>
      <c r="D82" s="56">
        <f>IF(C82&lt;=50,100)+IF(C82&lt;=75,100)+IF(C82&lt;=100,100)+IF(C82&lt;=125,100)+IF(C82&lt;=150,100)+IF(C82&gt;150,0)</f>
        <v>0</v>
      </c>
      <c r="E82" s="56">
        <v>0.8</v>
      </c>
      <c r="F82" s="56">
        <f>D82*E82</f>
        <v>0</v>
      </c>
      <c r="G82" s="72"/>
    </row>
    <row r="83" spans="1:8" ht="31.5" x14ac:dyDescent="0.2">
      <c r="A83" s="20" t="s">
        <v>103</v>
      </c>
      <c r="B83" s="39" t="s">
        <v>104</v>
      </c>
      <c r="C83" s="56" t="s">
        <v>12</v>
      </c>
      <c r="D83" s="56" t="s">
        <v>12</v>
      </c>
      <c r="E83" s="56" t="s">
        <v>12</v>
      </c>
      <c r="F83" s="56" t="s">
        <v>12</v>
      </c>
    </row>
    <row r="84" spans="1:8" ht="53.45" customHeight="1" x14ac:dyDescent="0.2">
      <c r="A84" s="20" t="s">
        <v>168</v>
      </c>
      <c r="B84" s="39" t="s">
        <v>169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7.25" x14ac:dyDescent="0.2">
      <c r="A87" s="20" t="s">
        <v>56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5.75" x14ac:dyDescent="0.2">
      <c r="A88" s="43">
        <v>4</v>
      </c>
      <c r="B88" s="44" t="s">
        <v>57</v>
      </c>
      <c r="C88" s="56" t="s">
        <v>12</v>
      </c>
      <c r="D88" s="56" t="s">
        <v>12</v>
      </c>
      <c r="E88" s="56">
        <v>0.2</v>
      </c>
      <c r="F88" s="56">
        <f>SUM(F89:F91)*E88</f>
        <v>80</v>
      </c>
      <c r="G88" s="61"/>
      <c r="H88" s="60"/>
    </row>
    <row r="89" spans="1:8" ht="94.5" x14ac:dyDescent="0.2">
      <c r="A89" s="70" t="s">
        <v>62</v>
      </c>
      <c r="B89" s="36" t="s">
        <v>159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10.25" x14ac:dyDescent="0.2">
      <c r="A90" s="20" t="s">
        <v>63</v>
      </c>
      <c r="B90" s="36" t="s">
        <v>58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7.25" x14ac:dyDescent="0.2">
      <c r="A91" s="35" t="s">
        <v>59</v>
      </c>
      <c r="B91" s="36" t="s">
        <v>60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75" x14ac:dyDescent="0.2">
      <c r="A92" s="29"/>
      <c r="B92" s="30"/>
      <c r="C92" s="32"/>
      <c r="D92" s="32"/>
      <c r="E92" s="32"/>
      <c r="F92" s="32"/>
    </row>
    <row r="93" spans="1:8" ht="15.75" x14ac:dyDescent="0.2">
      <c r="A93" s="29"/>
      <c r="B93" s="30"/>
      <c r="C93" s="32"/>
      <c r="D93" s="32"/>
      <c r="E93" s="32"/>
      <c r="F93" s="32"/>
    </row>
    <row r="95" spans="1:8" ht="18.75" x14ac:dyDescent="0.3">
      <c r="A95" s="130" t="s">
        <v>66</v>
      </c>
      <c r="B95" s="130"/>
      <c r="C95" s="130"/>
      <c r="D95" s="130"/>
      <c r="E95" s="130"/>
      <c r="F95" s="35">
        <f>F62+F72+F85+F88</f>
        <v>230</v>
      </c>
    </row>
    <row r="96" spans="1:8" ht="13.5" thickBot="1" x14ac:dyDescent="0.25"/>
    <row r="97" spans="2:2" ht="16.5" thickBot="1" x14ac:dyDescent="0.25">
      <c r="B97" s="1" t="s">
        <v>67</v>
      </c>
    </row>
  </sheetData>
  <mergeCells count="21"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  <mergeCell ref="A95:E95"/>
    <mergeCell ref="E76:E77"/>
    <mergeCell ref="E78:E79"/>
    <mergeCell ref="A78:A79"/>
    <mergeCell ref="D78:D79"/>
    <mergeCell ref="A76:A77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 КФМ УО</vt:lpstr>
      <vt:lpstr>КФМ Адм.</vt:lpstr>
      <vt:lpstr>КФМ УКТМиС</vt:lpstr>
      <vt:lpstr> КФМ УФ</vt:lpstr>
      <vt:lpstr>КФМ УСЗНиТ</vt:lpstr>
      <vt:lpstr> КФМ КСП </vt:lpstr>
      <vt:lpstr> КФМ ДУМА</vt:lpstr>
      <vt:lpstr>КФМ УМС</vt:lpstr>
      <vt:lpstr>' КФМ ДУМА'!OLE_LINK3</vt:lpstr>
      <vt:lpstr>' КФМ КСП '!OLE_LINK3</vt:lpstr>
      <vt:lpstr>' КФМ УО'!OLE_LINK3</vt:lpstr>
      <vt:lpstr>' КФМ УФ'!OLE_LINK3</vt:lpstr>
      <vt:lpstr>'КФМ Адм.'!OLE_LINK3</vt:lpstr>
      <vt:lpstr>'КФМ УКТМиС'!OLE_LINK3</vt:lpstr>
      <vt:lpstr>'КФМ УМС'!OLE_LINK3</vt:lpstr>
      <vt:lpstr>'КФМ УСЗНиТ'!OLE_LINK3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2025-08-22T08:38:18Z</cp:lastPrinted>
  <dcterms:created xsi:type="dcterms:W3CDTF">2011-04-21T06:29:58Z</dcterms:created>
  <dcterms:modified xsi:type="dcterms:W3CDTF">2025-08-22T11:52:50Z</dcterms:modified>
</cp:coreProperties>
</file>